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VRD GO" sheetId="1" state="visible" r:id="rId3"/>
    <sheet name="lot faux plafond" sheetId="2" state="visible" r:id="rId4"/>
    <sheet name="lot sol technique" sheetId="3" state="visible" r:id="rId5"/>
    <sheet name="lot CFO CFA" sheetId="4" state="visible" r:id="rId6"/>
    <sheet name="lot CVC" sheetId="5" state="visible" r:id="rId7"/>
    <sheet name="lot serrurerie métallerie" sheetId="6" state="visible" r:id="rId8"/>
  </sheets>
  <definedNames>
    <definedName function="false" hidden="false" localSheetId="3" name="_xlnm.Print_Area" vbProcedure="false">'lot CFO CFA'!$A$1:$H$62</definedName>
    <definedName function="false" hidden="false" localSheetId="4" name="_xlnm.Print_Area" vbProcedure="false">'lot CVC'!$A$1:$H$76</definedName>
    <definedName function="false" hidden="false" localSheetId="1" name="_xlnm.Print_Area" vbProcedure="false">'lot faux plafond'!$B$3:$H$26</definedName>
    <definedName function="false" hidden="false" localSheetId="5" name="_xlnm.Print_Area" vbProcedure="false">'lot serrurerie métallerie'!$B$3:$H$27</definedName>
    <definedName function="false" hidden="false" localSheetId="2" name="_xlnm.Print_Area" vbProcedure="false">'lot sol technique'!$B$3:$H$28</definedName>
    <definedName function="false" hidden="false" localSheetId="0" name="_xlnm.Print_Area" vbProcedure="false">'lot VRD GO'!$B$3:$H$73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<sst xmlns="http://schemas.openxmlformats.org/spreadsheetml/2006/main" count="602" uniqueCount="246">
  <si>
    <r>
      <rPr>
        <b val="true"/>
        <sz val="22"/>
        <color rgb="FF0070C0"/>
        <rFont val="Symbol"/>
        <family val="1"/>
        <charset val="2"/>
      </rPr>
      <t xml:space="preserve">ky</t>
    </r>
    <r>
      <rPr>
        <b val="true"/>
        <sz val="22"/>
        <color rgb="FF0070C0"/>
        <rFont val="Academy Engraved LET"/>
        <family val="1"/>
        <charset val="1"/>
      </rPr>
      <t xml:space="preserve">CASSYOPÆ</t>
    </r>
  </si>
  <si>
    <t xml:space="preserve">Art. cctp</t>
  </si>
  <si>
    <t xml:space="preserve">Ecole de Gendarmerie de Chaumont
Réhabilitation d'un stand de tir</t>
  </si>
  <si>
    <t xml:space="preserve">Décomposition du prix global et forfaitaire</t>
  </si>
  <si>
    <t xml:space="preserve">Lot gros œuvre </t>
  </si>
  <si>
    <t xml:space="preserve">Les quantités sont données à titre indicatif. Il appartient à l'entreprise de les vérifier et de les corriger.
La structure de la DPGF ne doit pas être modifiée (pas d’ajout/suppression de lignes). Si des informations sont jugées manquantes le candidat devra en informer l’acheteur via PLACE. Une mise à jour du document sera effectuée dans le DCE, puis communiquée à l'ensemble des entreprises ayant téléchargé le dossier de consultation.</t>
  </si>
  <si>
    <t xml:space="preserve">TOTAL € H.T.</t>
  </si>
  <si>
    <t xml:space="preserve">Prestations</t>
  </si>
  <si>
    <t xml:space="preserve">QUANT.</t>
  </si>
  <si>
    <t xml:space="preserve">QUANT. Entreprise</t>
  </si>
  <si>
    <t xml:space="preserve">UNITES</t>
  </si>
  <si>
    <t xml:space="preserve">P.U.</t>
  </si>
  <si>
    <t xml:space="preserve">Total ht</t>
  </si>
  <si>
    <t xml:space="preserve">Installation de chantier</t>
  </si>
  <si>
    <t xml:space="preserve">C.1</t>
  </si>
  <si>
    <t xml:space="preserve">Cantonnement</t>
  </si>
  <si>
    <t xml:space="preserve">ens</t>
  </si>
  <si>
    <t xml:space="preserve">Zone de stockage</t>
  </si>
  <si>
    <t xml:space="preserve">A.5</t>
  </si>
  <si>
    <t xml:space="preserve">Etudes d'exécution</t>
  </si>
  <si>
    <t xml:space="preserve">A.4.6</t>
  </si>
  <si>
    <t xml:space="preserve">Implantation et piquetage</t>
  </si>
  <si>
    <t xml:space="preserve">Déposes</t>
  </si>
  <si>
    <t xml:space="preserve">C.2.1</t>
  </si>
  <si>
    <t xml:space="preserve">Dépose de porte</t>
  </si>
  <si>
    <t xml:space="preserve">u</t>
  </si>
  <si>
    <t xml:space="preserve">C.2.2</t>
  </si>
  <si>
    <t xml:space="preserve">Mise à niveau des déflecteurs</t>
  </si>
  <si>
    <t xml:space="preserve">C.2.3</t>
  </si>
  <si>
    <t xml:space="preserve">Dépose revêtements muraux</t>
  </si>
  <si>
    <t xml:space="preserve">m²</t>
  </si>
  <si>
    <t xml:space="preserve">C.2.4</t>
  </si>
  <si>
    <t xml:space="preserve">Dépose du piège à balle et bac à sable</t>
  </si>
  <si>
    <t xml:space="preserve">C.2.5</t>
  </si>
  <si>
    <t xml:space="preserve">Dépose installation électrique</t>
  </si>
  <si>
    <t xml:space="preserve">C.2.6</t>
  </si>
  <si>
    <t xml:space="preserve">Dépose grilles au sol compris protection</t>
  </si>
  <si>
    <t xml:space="preserve">Dépose installation porte cible compris manœuvre encastrée</t>
  </si>
  <si>
    <t xml:space="preserve">Dépose petits ouvrages en saillie dans le couloir de tir</t>
  </si>
  <si>
    <t xml:space="preserve">Dépose petits mobilier</t>
  </si>
  <si>
    <t xml:space="preserve">Dépose placard</t>
  </si>
  <si>
    <t xml:space="preserve">Démolitions</t>
  </si>
  <si>
    <t xml:space="preserve">C.3.1</t>
  </si>
  <si>
    <t xml:space="preserve">Démolition estrade béton</t>
  </si>
  <si>
    <t xml:space="preserve">Démolition surplancher béton</t>
  </si>
  <si>
    <t xml:space="preserve">Démolition plancher béton pour création escalier</t>
  </si>
  <si>
    <t xml:space="preserve">Démolition volée escalier (local commande)</t>
  </si>
  <si>
    <t xml:space="preserve">Tranchée pour réseau EU enterré</t>
  </si>
  <si>
    <t xml:space="preserve">ml</t>
  </si>
  <si>
    <t xml:space="preserve">Démolition dallage pour création regards</t>
  </si>
  <si>
    <t xml:space="preserve">C.3.2</t>
  </si>
  <si>
    <t xml:space="preserve">Ouverture de baie dans voile porteur</t>
  </si>
  <si>
    <t xml:space="preserve">Démolition voile béton</t>
  </si>
  <si>
    <t xml:space="preserve">Sciage voile ou plancher béton pour tremie VMC / Désenfumage</t>
  </si>
  <si>
    <t xml:space="preserve">C.3.3</t>
  </si>
  <si>
    <t xml:space="preserve">Démolition cloison </t>
  </si>
  <si>
    <t xml:space="preserve">Gros œuvre</t>
  </si>
  <si>
    <t xml:space="preserve">C.4.1</t>
  </si>
  <si>
    <t xml:space="preserve">Mur parpaing</t>
  </si>
  <si>
    <t xml:space="preserve">C.4.2</t>
  </si>
  <si>
    <t xml:space="preserve">Chaînages horizontaux</t>
  </si>
  <si>
    <t xml:space="preserve">C.4.3</t>
  </si>
  <si>
    <t xml:space="preserve">Linteaux de baies</t>
  </si>
  <si>
    <t xml:space="preserve">C.4.4</t>
  </si>
  <si>
    <t xml:space="preserve">Cloisons plâtre</t>
  </si>
  <si>
    <t xml:space="preserve">C.4.5</t>
  </si>
  <si>
    <t xml:space="preserve">Emmarchement béton</t>
  </si>
  <si>
    <t xml:space="preserve">Terrassement</t>
  </si>
  <si>
    <t xml:space="preserve">C.5.2</t>
  </si>
  <si>
    <t xml:space="preserve">Préparation de la zone </t>
  </si>
  <si>
    <t xml:space="preserve">C.5.7</t>
  </si>
  <si>
    <t xml:space="preserve">m3</t>
  </si>
  <si>
    <t xml:space="preserve">Remblai</t>
  </si>
  <si>
    <t xml:space="preserve">C.6.6.5</t>
  </si>
  <si>
    <t xml:space="preserve">Géotextile</t>
  </si>
  <si>
    <t xml:space="preserve">C.6.6.6.1</t>
  </si>
  <si>
    <t xml:space="preserve">GNT</t>
  </si>
  <si>
    <t xml:space="preserve">Réseau Eaux usées</t>
  </si>
  <si>
    <t xml:space="preserve">C.7.3</t>
  </si>
  <si>
    <t xml:space="preserve">Réseau EU enterré (toutes sujetion)</t>
  </si>
  <si>
    <t xml:space="preserve">C.7.5</t>
  </si>
  <si>
    <t xml:space="preserve">Regard de relevage</t>
  </si>
  <si>
    <t xml:space="preserve">Regard de filtration</t>
  </si>
  <si>
    <t xml:space="preserve">Station de relevage</t>
  </si>
  <si>
    <t xml:space="preserve">C.7.6</t>
  </si>
  <si>
    <t xml:space="preserve">Station de filtration</t>
  </si>
  <si>
    <t xml:space="preserve">Menuiseries bois / métallique</t>
  </si>
  <si>
    <t xml:space="preserve">C.8.1</t>
  </si>
  <si>
    <t xml:space="preserve">Fourniture et pose porte  compris quincaillerie</t>
  </si>
  <si>
    <t xml:space="preserve">Fourniture et pose porte double compris quincaillerie</t>
  </si>
  <si>
    <t xml:space="preserve">C.8.2</t>
  </si>
  <si>
    <t xml:space="preserve">Fourniture et pose porte métallique compris quincaillerie</t>
  </si>
  <si>
    <t xml:space="preserve">C.8.4</t>
  </si>
  <si>
    <t xml:space="preserve">Plinthe</t>
  </si>
  <si>
    <t xml:space="preserve">C.8.5</t>
  </si>
  <si>
    <t xml:space="preserve">Signalétique sur porte</t>
  </si>
  <si>
    <t xml:space="preserve">Plomberie</t>
  </si>
  <si>
    <t xml:space="preserve">C.9.1</t>
  </si>
  <si>
    <t xml:space="preserve">Branchement eau froide</t>
  </si>
  <si>
    <t xml:space="preserve">C.9.2</t>
  </si>
  <si>
    <t xml:space="preserve">Production ECS</t>
  </si>
  <si>
    <t xml:space="preserve">C.9.3</t>
  </si>
  <si>
    <t xml:space="preserve">Distribution EF EC (douche, machine à laver)</t>
  </si>
  <si>
    <t xml:space="preserve">C.9.4</t>
  </si>
  <si>
    <t xml:space="preserve">Vidange réseau EU (douche, machine à laver)</t>
  </si>
  <si>
    <t xml:space="preserve">C.9.5</t>
  </si>
  <si>
    <t xml:space="preserve">Douche compris robinetterie</t>
  </si>
  <si>
    <t xml:space="preserve">C.9.6</t>
  </si>
  <si>
    <t xml:space="preserve">Maintenance du piège à balles</t>
  </si>
  <si>
    <t xml:space="preserve">Peinture</t>
  </si>
  <si>
    <t xml:space="preserve">C.10</t>
  </si>
  <si>
    <t xml:space="preserve">Mise en peinture de voiles</t>
  </si>
  <si>
    <t xml:space="preserve">Récolement</t>
  </si>
  <si>
    <t xml:space="preserve">C.11</t>
  </si>
  <si>
    <t xml:space="preserve">Fourniture DOE</t>
  </si>
  <si>
    <t xml:space="preserve">Ft</t>
  </si>
  <si>
    <t xml:space="preserve">Lot faux plafond</t>
  </si>
  <si>
    <t xml:space="preserve">Aménagement intérieur</t>
  </si>
  <si>
    <t xml:space="preserve">C.2.1.1</t>
  </si>
  <si>
    <t xml:space="preserve">Faux plafond acoustique</t>
  </si>
  <si>
    <t xml:space="preserve">C.2.1.2</t>
  </si>
  <si>
    <t xml:space="preserve">Faux plafond hydrofuge</t>
  </si>
  <si>
    <t xml:space="preserve">C.3</t>
  </si>
  <si>
    <t xml:space="preserve">PSE</t>
  </si>
  <si>
    <t xml:space="preserve">Fourniture et pose laine de verre de 100mm</t>
  </si>
  <si>
    <t xml:space="preserve">Lot sols </t>
  </si>
  <si>
    <t xml:space="preserve">Travaux préparatoires</t>
  </si>
  <si>
    <t xml:space="preserve">C.2</t>
  </si>
  <si>
    <t xml:space="preserve">Reprise d'impact sur sol</t>
  </si>
  <si>
    <t xml:space="preserve">Dépose dalle au droit des bouches de ventilation</t>
  </si>
  <si>
    <t xml:space="preserve">Sols techniques</t>
  </si>
  <si>
    <t xml:space="preserve">Pose dalle au droit des bouches de ventilation</t>
  </si>
  <si>
    <t xml:space="preserve">Pose dalle au droit ancienne estrade béton</t>
  </si>
  <si>
    <t xml:space="preserve">Résine sportive (compris bouche pores)</t>
  </si>
  <si>
    <t xml:space="preserve">Marquage au sol</t>
  </si>
  <si>
    <t xml:space="preserve">Sols PVC</t>
  </si>
  <si>
    <t xml:space="preserve">C.4</t>
  </si>
  <si>
    <t xml:space="preserve">Ragréage</t>
  </si>
  <si>
    <t xml:space="preserve">C.5</t>
  </si>
  <si>
    <t xml:space="preserve">C.6</t>
  </si>
  <si>
    <t xml:space="preserve">Lot CFO CFA</t>
  </si>
  <si>
    <t xml:space="preserve">Coffret de chantier</t>
  </si>
  <si>
    <t xml:space="preserve">Eclairage de chantier</t>
  </si>
  <si>
    <t xml:space="preserve">Electricité</t>
  </si>
  <si>
    <t xml:space="preserve">Branchement électrique sur armoire existante</t>
  </si>
  <si>
    <t xml:space="preserve">Câbles 5G95</t>
  </si>
  <si>
    <t xml:space="preserve">Armoire électrique</t>
  </si>
  <si>
    <t xml:space="preserve">Mise à la terre</t>
  </si>
  <si>
    <t xml:space="preserve">C.7</t>
  </si>
  <si>
    <t xml:space="preserve">Liaisons équipotentielles</t>
  </si>
  <si>
    <t xml:space="preserve">C.8</t>
  </si>
  <si>
    <t xml:space="preserve">Chemin de câbles</t>
  </si>
  <si>
    <t xml:space="preserve">C.9.1
C.9.2</t>
  </si>
  <si>
    <t xml:space="preserve">Distribution électrique</t>
  </si>
  <si>
    <t xml:space="preserve">Interrupteur à voyant</t>
  </si>
  <si>
    <t xml:space="preserve">Va et vient à voyant</t>
  </si>
  <si>
    <t xml:space="preserve">Prise 16 A</t>
  </si>
  <si>
    <t xml:space="preserve">Prise jack 35mm</t>
  </si>
  <si>
    <t xml:space="preserve">Eclairage type C1</t>
  </si>
  <si>
    <t xml:space="preserve">Eclairage type PR1</t>
  </si>
  <si>
    <t xml:space="preserve">Eclairage type D1</t>
  </si>
  <si>
    <t xml:space="preserve">Eclairage type PL1</t>
  </si>
  <si>
    <t xml:space="preserve">Eclairage de sécurité</t>
  </si>
  <si>
    <t xml:space="preserve">Câble alimentation BECS 3G2.5</t>
  </si>
  <si>
    <t xml:space="preserve">Câble alimentation VMC 5G95</t>
  </si>
  <si>
    <t xml:space="preserve">Câble alimentation VMC 5G2,5</t>
  </si>
  <si>
    <t xml:space="preserve">C.12.1</t>
  </si>
  <si>
    <t xml:space="preserve">Coupure générale</t>
  </si>
  <si>
    <t xml:space="preserve">C.12.2</t>
  </si>
  <si>
    <t xml:space="preserve">Panneau "tir en cours"</t>
  </si>
  <si>
    <t xml:space="preserve">C.12.3</t>
  </si>
  <si>
    <t xml:space="preserve">Nettoyage des armes</t>
  </si>
  <si>
    <t xml:space="preserve">C.12.4</t>
  </si>
  <si>
    <t xml:space="preserve">Gyrophare "police"</t>
  </si>
  <si>
    <t xml:space="preserve">2 tons "police"</t>
  </si>
  <si>
    <t xml:space="preserve">C.12.5</t>
  </si>
  <si>
    <t xml:space="preserve">Système EVA</t>
  </si>
  <si>
    <t xml:space="preserve">C.12.6</t>
  </si>
  <si>
    <t xml:space="preserve">Téléphonie</t>
  </si>
  <si>
    <t xml:space="preserve">C.12.7</t>
  </si>
  <si>
    <t xml:space="preserve">Système de sonorisation</t>
  </si>
  <si>
    <t xml:space="preserve">C.13</t>
  </si>
  <si>
    <t xml:space="preserve">Alarme incendie type 4 </t>
  </si>
  <si>
    <t xml:space="preserve">C.14</t>
  </si>
  <si>
    <t xml:space="preserve">Chauffage</t>
  </si>
  <si>
    <t xml:space="preserve">C.15</t>
  </si>
  <si>
    <t xml:space="preserve">VARIANTES</t>
  </si>
  <si>
    <t xml:space="preserve">Eclairage type PF1</t>
  </si>
  <si>
    <t xml:space="preserve">Alimentation driver ligne de tir</t>
  </si>
  <si>
    <t xml:space="preserve">Contrôleur ligne de tir</t>
  </si>
  <si>
    <t xml:space="preserve">Lot CVC</t>
  </si>
  <si>
    <t xml:space="preserve">CVC</t>
  </si>
  <si>
    <t xml:space="preserve">Réservations</t>
  </si>
  <si>
    <t xml:space="preserve">Dépose CTA insuflation</t>
  </si>
  <si>
    <t xml:space="preserve">Dépose CTA extraction</t>
  </si>
  <si>
    <t xml:space="preserve">Dépose gaines et accessoires</t>
  </si>
  <si>
    <t xml:space="preserve">Mur diffusant</t>
  </si>
  <si>
    <t xml:space="preserve">C.3.1.1.1</t>
  </si>
  <si>
    <t xml:space="preserve">Traitement d'air</t>
  </si>
  <si>
    <t xml:space="preserve">C.3.1.3</t>
  </si>
  <si>
    <t xml:space="preserve">Fourniture et pose d'un caisson de soufflage d’air neuf avec batterie chaude livrée à plat 36 000 m3/h</t>
  </si>
  <si>
    <t xml:space="preserve">Manutention, montage, accessoire</t>
  </si>
  <si>
    <t xml:space="preserve">Fourniture et pose d'un caisson d'extraction livré à plat 40 000 m3/h</t>
  </si>
  <si>
    <t xml:space="preserve">Air neuf</t>
  </si>
  <si>
    <t xml:space="preserve">C.3.1.2</t>
  </si>
  <si>
    <t xml:space="preserve">Fourniture et pose de gaine acier galvanisé rectangulaire</t>
  </si>
  <si>
    <t xml:space="preserve">kg</t>
  </si>
  <si>
    <t xml:space="preserve">Fourniture et pose piège à sons</t>
  </si>
  <si>
    <t xml:space="preserve">Supportage</t>
  </si>
  <si>
    <t xml:space="preserve">Rejet d'air</t>
  </si>
  <si>
    <t xml:space="preserve">Soufflage</t>
  </si>
  <si>
    <t xml:space="preserve">Calorifugeage en kraftalu 50mm finition Flogul</t>
  </si>
  <si>
    <t xml:space="preserve">Reprise</t>
  </si>
  <si>
    <t xml:space="preserve">Grille de reprise</t>
  </si>
  <si>
    <t xml:space="preserve">Raccordement  CTA et extracteur</t>
  </si>
  <si>
    <t xml:space="preserve">Armoire électrique de distribution</t>
  </si>
  <si>
    <t xml:space="preserve">Raccordement armoire</t>
  </si>
  <si>
    <t xml:space="preserve">Câblage, raccordement puissance et régulation</t>
  </si>
  <si>
    <t xml:space="preserve">Chauffage pour mise hors gel</t>
  </si>
  <si>
    <t xml:space="preserve">C.3.1.4</t>
  </si>
  <si>
    <t xml:space="preserve">Batterie chaude</t>
  </si>
  <si>
    <t xml:space="preserve">Réseau de chauffage</t>
  </si>
  <si>
    <t xml:space="preserve">Panoplie</t>
  </si>
  <si>
    <t xml:space="preserve">Raccordement batterie chaude</t>
  </si>
  <si>
    <t xml:space="preserve">Désenfumage</t>
  </si>
  <si>
    <t xml:space="preserve">Réseau d'amenée d'air naturel</t>
  </si>
  <si>
    <t xml:space="preserve">Réseaux d'extraction mécanique</t>
  </si>
  <si>
    <t xml:space="preserve">Caisson de désenfumage</t>
  </si>
  <si>
    <t xml:space="preserve">Raccordements</t>
  </si>
  <si>
    <t xml:space="preserve">Accesoires</t>
  </si>
  <si>
    <t xml:space="preserve">Mise en service</t>
  </si>
  <si>
    <t xml:space="preserve">C.5.1</t>
  </si>
  <si>
    <t xml:space="preserve">Saut de loup</t>
  </si>
  <si>
    <t xml:space="preserve">Lot Serrurerie métallerie</t>
  </si>
  <si>
    <t xml:space="preserve">Piège à balle</t>
  </si>
  <si>
    <t xml:space="preserve">piège à balle métallique à granualts 100cm épaisseur</t>
  </si>
  <si>
    <t xml:space="preserve">Blindage</t>
  </si>
  <si>
    <t xml:space="preserve">Protection pare-balles par blindage sur mur existant</t>
  </si>
  <si>
    <t xml:space="preserve">Protection pare-balles par blindage sur mur neuf</t>
  </si>
  <si>
    <t xml:space="preserve">Protection anti-ricochet sur mur existant</t>
  </si>
  <si>
    <t xml:space="preserve">Protection anti-ricochet sur mur neuf</t>
  </si>
  <si>
    <t xml:space="preserve">Déflecteur</t>
  </si>
  <si>
    <t xml:space="preserve">Ciblerie (6 portes cibles avec chargeur et télécommande)</t>
  </si>
  <si>
    <t xml:space="preserve">Filet pour LBD</t>
  </si>
  <si>
    <t xml:space="preserve">Ecran EVA</t>
  </si>
  <si>
    <t xml:space="preserve">C.9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</si>
</sst>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"/>
    <numFmt numFmtId="166" formatCode="#,##0.00"/>
    <numFmt numFmtId="167" formatCode="_ * #,##0.00_)&quot; €&quot;_ ;_ * \(#,##0.00&quot;) €&quot;_ ;_ * \-??_)&quot; €&quot;_ ;_ @_ "/>
    <numFmt numFmtId="168" formatCode="_ * #,##0.0_)&quot; €&quot;_ ;_ * \(#,##0.0&quot;) €&quot;_ ;_ * \-?_)&quot; €&quot;_ ;_ @_ "/>
    <numFmt numFmtId="169" formatCode="0.00&quot; € ht &quot;"/>
    <numFmt numFmtId="170" formatCode="0.00&quot; € ttc &quot;"/>
    <numFmt numFmtId="171" formatCode="0.00"/>
    <numFmt numFmtId="172" formatCode="#,##0.00&quot; €&quot;"/>
    <numFmt numFmtId="173" formatCode="#,##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22"/>
      <color rgb="FF0070C0"/>
      <name val="Symbol"/>
      <family val="1"/>
      <charset val="2"/>
    </font>
    <font>
      <b val="true"/>
      <sz val="22"/>
      <color rgb="FF0070C0"/>
      <name val="Academy Engraved LET"/>
      <family val="1"/>
      <charset val="1"/>
    </font>
    <font>
      <b val="true"/>
      <sz val="12"/>
      <color theme="1"/>
      <name val="Arial"/>
      <family val="2"/>
      <charset val="1"/>
    </font>
    <font>
      <b val="true"/>
      <sz val="20"/>
      <color theme="1"/>
      <name val="Arial"/>
      <family val="2"/>
      <charset val="1"/>
    </font>
    <font>
      <sz val="16"/>
      <color theme="1"/>
      <name val="Calibri"/>
      <family val="2"/>
      <charset val="1"/>
    </font>
    <font>
      <sz val="16"/>
      <color theme="1"/>
      <name val="Avenir Roman"/>
      <family val="0"/>
      <charset val="1"/>
    </font>
    <font>
      <b val="true"/>
      <sz val="8"/>
      <color theme="1"/>
      <name val="Times New Roman"/>
      <family val="1"/>
    </font>
    <font>
      <b val="true"/>
      <sz val="14"/>
      <color theme="1"/>
      <name val="Avenir Book"/>
      <family val="2"/>
      <charset val="1"/>
    </font>
    <font>
      <b val="true"/>
      <sz val="12"/>
      <color theme="1"/>
      <name val="Avenir Book"/>
      <family val="2"/>
      <charset val="1"/>
    </font>
    <font>
      <b val="true"/>
      <sz val="11"/>
      <color theme="1"/>
      <name val="Avenir Book"/>
      <family val="2"/>
      <charset val="1"/>
    </font>
    <font>
      <sz val="11"/>
      <color theme="1"/>
      <name val="Avenir Book"/>
      <family val="2"/>
      <charset val="1"/>
    </font>
    <font>
      <sz val="10"/>
      <name val="Avenir Book"/>
      <family val="2"/>
      <charset val="1"/>
    </font>
    <font>
      <sz val="11"/>
      <name val="Avenir Book"/>
      <family val="2"/>
      <charset val="1"/>
    </font>
    <font>
      <b val="true"/>
      <sz val="11"/>
      <name val="Avenir Book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 tint="-0.15"/>
        <bgColor rgb="FFC0C0C0"/>
      </patternFill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2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7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2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9" fillId="0" borderId="4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7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3" fillId="3" borderId="8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2" fillId="2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0" fontId="12" fillId="0" borderId="0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9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4" fillId="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1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4" fillId="3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3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3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4" fillId="3" borderId="3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4" fillId="2" borderId="0" xfId="1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0" fontId="14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3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1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15" fillId="3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14" fillId="3" borderId="8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7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1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7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18" fillId="3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2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7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0" fillId="0" borderId="5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5" fillId="0" borderId="9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73" fontId="15" fillId="0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6" fontId="15" fillId="0" borderId="9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16" fillId="0" borderId="1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2" fontId="0" fillId="0" borderId="0" xfId="1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2" fontId="0" fillId="2" borderId="0" xfId="17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2" fontId="4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72" fontId="0" fillId="0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72" fontId="0" fillId="2" borderId="0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2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12" fillId="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2" fillId="0" borderId="0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4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4" fillId="2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6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1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8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9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73" fontId="1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6" fillId="0" borderId="1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9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2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4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8" fontId="0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0" fillId="2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0" fillId="2" borderId="0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2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0" fillId="2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2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2" borderId="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5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73" fontId="1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7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73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7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2" fillId="0" borderId="4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14" fillId="3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3" fontId="15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3" fontId="15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5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5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9" fontId="14" fillId="3" borderId="8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1" name="Image 3"/>
        <xdr:cNvPicPr/>
      </xdr:nvPicPr>
      <xdr:blipFill>
        <a:blip r:embed="rId1"/>
        <a:stretch/>
      </xdr:blipFill>
      <xdr:spPr>
        <a:xfrm>
          <a:off x="8186400" y="285840"/>
          <a:ext cx="120996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2" name="Image 4"/>
        <xdr:cNvPicPr/>
      </xdr:nvPicPr>
      <xdr:blipFill>
        <a:blip r:embed="rId2"/>
        <a:stretch/>
      </xdr:blipFill>
      <xdr:spPr>
        <a:xfrm>
          <a:off x="96984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1855440</xdr:colOff>
      <xdr:row>2</xdr:row>
      <xdr:rowOff>33120</xdr:rowOff>
    </xdr:from>
    <xdr:to>
      <xdr:col>3</xdr:col>
      <xdr:colOff>943560</xdr:colOff>
      <xdr:row>2</xdr:row>
      <xdr:rowOff>1560600</xdr:rowOff>
    </xdr:to>
    <xdr:pic>
      <xdr:nvPicPr>
        <xdr:cNvPr id="3" name="Image 1"/>
        <xdr:cNvPicPr/>
      </xdr:nvPicPr>
      <xdr:blipFill>
        <a:blip r:embed="rId3"/>
        <a:stretch/>
      </xdr:blipFill>
      <xdr:spPr>
        <a:xfrm>
          <a:off x="2801520" y="12852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4" name="Image 2"/>
        <xdr:cNvPicPr/>
      </xdr:nvPicPr>
      <xdr:blipFill>
        <a:blip r:embed="rId1"/>
        <a:stretch/>
      </xdr:blipFill>
      <xdr:spPr>
        <a:xfrm>
          <a:off x="8025120" y="285840"/>
          <a:ext cx="120996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5" name="Image 3"/>
        <xdr:cNvPicPr/>
      </xdr:nvPicPr>
      <xdr:blipFill>
        <a:blip r:embed="rId2"/>
        <a:stretch/>
      </xdr:blipFill>
      <xdr:spPr>
        <a:xfrm>
          <a:off x="80856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1905120</xdr:colOff>
      <xdr:row>2</xdr:row>
      <xdr:rowOff>57960</xdr:rowOff>
    </xdr:from>
    <xdr:to>
      <xdr:col>3</xdr:col>
      <xdr:colOff>993240</xdr:colOff>
      <xdr:row>2</xdr:row>
      <xdr:rowOff>1585440</xdr:rowOff>
    </xdr:to>
    <xdr:pic>
      <xdr:nvPicPr>
        <xdr:cNvPr id="6" name="Image 4"/>
        <xdr:cNvPicPr/>
      </xdr:nvPicPr>
      <xdr:blipFill>
        <a:blip r:embed="rId3"/>
        <a:stretch/>
      </xdr:blipFill>
      <xdr:spPr>
        <a:xfrm>
          <a:off x="2689920" y="15336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7" name="Image 2"/>
        <xdr:cNvPicPr/>
      </xdr:nvPicPr>
      <xdr:blipFill>
        <a:blip r:embed="rId1"/>
        <a:stretch/>
      </xdr:blipFill>
      <xdr:spPr>
        <a:xfrm>
          <a:off x="8035200" y="285840"/>
          <a:ext cx="120996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8" name="Image 3"/>
        <xdr:cNvPicPr/>
      </xdr:nvPicPr>
      <xdr:blipFill>
        <a:blip r:embed="rId2"/>
        <a:stretch/>
      </xdr:blipFill>
      <xdr:spPr>
        <a:xfrm>
          <a:off x="80856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1921680</xdr:colOff>
      <xdr:row>2</xdr:row>
      <xdr:rowOff>115920</xdr:rowOff>
    </xdr:from>
    <xdr:to>
      <xdr:col>3</xdr:col>
      <xdr:colOff>1009800</xdr:colOff>
      <xdr:row>2</xdr:row>
      <xdr:rowOff>1643400</xdr:rowOff>
    </xdr:to>
    <xdr:pic>
      <xdr:nvPicPr>
        <xdr:cNvPr id="9" name="Image 4"/>
        <xdr:cNvPicPr/>
      </xdr:nvPicPr>
      <xdr:blipFill>
        <a:blip r:embed="rId3"/>
        <a:stretch/>
      </xdr:blipFill>
      <xdr:spPr>
        <a:xfrm>
          <a:off x="2706480" y="21132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10" name="Image 2"/>
        <xdr:cNvPicPr/>
      </xdr:nvPicPr>
      <xdr:blipFill>
        <a:blip r:embed="rId1"/>
        <a:stretch/>
      </xdr:blipFill>
      <xdr:spPr>
        <a:xfrm>
          <a:off x="8025120" y="285840"/>
          <a:ext cx="120996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11" name="Image 3"/>
        <xdr:cNvPicPr/>
      </xdr:nvPicPr>
      <xdr:blipFill>
        <a:blip r:embed="rId2"/>
        <a:stretch/>
      </xdr:blipFill>
      <xdr:spPr>
        <a:xfrm>
          <a:off x="80856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1938240</xdr:colOff>
      <xdr:row>2</xdr:row>
      <xdr:rowOff>99360</xdr:rowOff>
    </xdr:from>
    <xdr:to>
      <xdr:col>3</xdr:col>
      <xdr:colOff>1026360</xdr:colOff>
      <xdr:row>2</xdr:row>
      <xdr:rowOff>1626840</xdr:rowOff>
    </xdr:to>
    <xdr:pic>
      <xdr:nvPicPr>
        <xdr:cNvPr id="12" name="Image 4"/>
        <xdr:cNvPicPr/>
      </xdr:nvPicPr>
      <xdr:blipFill>
        <a:blip r:embed="rId3"/>
        <a:stretch/>
      </xdr:blipFill>
      <xdr:spPr>
        <a:xfrm>
          <a:off x="2723040" y="19476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13" name="Image 1"/>
        <xdr:cNvPicPr/>
      </xdr:nvPicPr>
      <xdr:blipFill>
        <a:blip r:embed="rId1"/>
        <a:stretch/>
      </xdr:blipFill>
      <xdr:spPr>
        <a:xfrm>
          <a:off x="8177040" y="285840"/>
          <a:ext cx="120960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14" name="Image 2"/>
        <xdr:cNvPicPr/>
      </xdr:nvPicPr>
      <xdr:blipFill>
        <a:blip r:embed="rId2"/>
        <a:stretch/>
      </xdr:blipFill>
      <xdr:spPr>
        <a:xfrm>
          <a:off x="96984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1938240</xdr:colOff>
      <xdr:row>2</xdr:row>
      <xdr:rowOff>99360</xdr:rowOff>
    </xdr:from>
    <xdr:to>
      <xdr:col>3</xdr:col>
      <xdr:colOff>1026360</xdr:colOff>
      <xdr:row>2</xdr:row>
      <xdr:rowOff>1626840</xdr:rowOff>
    </xdr:to>
    <xdr:pic>
      <xdr:nvPicPr>
        <xdr:cNvPr id="15" name="Image 3"/>
        <xdr:cNvPicPr/>
      </xdr:nvPicPr>
      <xdr:blipFill>
        <a:blip r:embed="rId3"/>
        <a:stretch/>
      </xdr:blipFill>
      <xdr:spPr>
        <a:xfrm>
          <a:off x="2884320" y="19476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685800</xdr:colOff>
      <xdr:row>2</xdr:row>
      <xdr:rowOff>190440</xdr:rowOff>
    </xdr:from>
    <xdr:to>
      <xdr:col>7</xdr:col>
      <xdr:colOff>1090440</xdr:colOff>
      <xdr:row>2</xdr:row>
      <xdr:rowOff>1471680</xdr:rowOff>
    </xdr:to>
    <xdr:pic>
      <xdr:nvPicPr>
        <xdr:cNvPr id="16" name="Image 2"/>
        <xdr:cNvPicPr/>
      </xdr:nvPicPr>
      <xdr:blipFill>
        <a:blip r:embed="rId1"/>
        <a:stretch/>
      </xdr:blipFill>
      <xdr:spPr>
        <a:xfrm>
          <a:off x="8015760" y="285840"/>
          <a:ext cx="1209600" cy="12812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23760</xdr:colOff>
      <xdr:row>2</xdr:row>
      <xdr:rowOff>61200</xdr:rowOff>
    </xdr:from>
    <xdr:to>
      <xdr:col>2</xdr:col>
      <xdr:colOff>1946160</xdr:colOff>
      <xdr:row>2</xdr:row>
      <xdr:rowOff>1527120</xdr:rowOff>
    </xdr:to>
    <xdr:pic>
      <xdr:nvPicPr>
        <xdr:cNvPr id="17" name="Image 3"/>
        <xdr:cNvPicPr/>
      </xdr:nvPicPr>
      <xdr:blipFill>
        <a:blip r:embed="rId2"/>
        <a:stretch/>
      </xdr:blipFill>
      <xdr:spPr>
        <a:xfrm>
          <a:off x="808560" y="156600"/>
          <a:ext cx="1922400" cy="14659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1888560</xdr:colOff>
      <xdr:row>2</xdr:row>
      <xdr:rowOff>49680</xdr:rowOff>
    </xdr:from>
    <xdr:to>
      <xdr:col>3</xdr:col>
      <xdr:colOff>976680</xdr:colOff>
      <xdr:row>2</xdr:row>
      <xdr:rowOff>1577160</xdr:rowOff>
    </xdr:to>
    <xdr:pic>
      <xdr:nvPicPr>
        <xdr:cNvPr id="18" name="Image 4"/>
        <xdr:cNvPicPr/>
      </xdr:nvPicPr>
      <xdr:blipFill>
        <a:blip r:embed="rId3"/>
        <a:stretch/>
      </xdr:blipFill>
      <xdr:spPr>
        <a:xfrm>
          <a:off x="2673360" y="145080"/>
          <a:ext cx="1545120" cy="15274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 2013 –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8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15" workbookViewId="0">
      <selection pane="topLeft" activeCell="C8" activeCellId="0" sqref="C8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8.71"/>
    <col collapsed="false" customWidth="true" hidden="false" outlineLevel="0" max="3" min="3" style="2" width="34.85"/>
    <col collapsed="false" customWidth="true" hidden="false" outlineLevel="0" max="5" min="4" style="3" width="15.42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7" width="3.71"/>
    <col collapsed="false" customWidth="true" hidden="false" outlineLevel="0" max="10" min="10" style="8" width="23.71"/>
    <col collapsed="false" customWidth="true" hidden="false" outlineLevel="0" max="11" min="11" style="1" width="4"/>
    <col collapsed="false" customWidth="true" hidden="false" outlineLevel="0" max="12" min="12" style="1" width="15"/>
    <col collapsed="false" customWidth="false" hidden="false" outlineLevel="0" max="16384" min="13" style="1" width="10.67"/>
  </cols>
  <sheetData>
    <row r="1" customFormat="false" ht="6.75" hidden="false" customHeight="true" outlineLevel="0" collapsed="false"/>
    <row r="2" customFormat="false" ht="0.75" hidden="false" customHeight="true" outlineLevel="0" collapsed="false">
      <c r="G2" s="9" t="s">
        <v>0</v>
      </c>
    </row>
    <row r="3" customFormat="false" ht="130.5" hidden="false" customHeight="true" outlineLevel="0" collapsed="false">
      <c r="B3" s="10"/>
      <c r="C3" s="11"/>
      <c r="D3" s="12"/>
      <c r="E3" s="12"/>
      <c r="F3" s="13" t="s">
        <v>0</v>
      </c>
      <c r="G3" s="14"/>
      <c r="H3" s="15"/>
    </row>
    <row r="4" customFormat="false" ht="37.5" hidden="false" customHeight="true" outlineLevel="0" collapsed="false">
      <c r="A4" s="16"/>
      <c r="B4" s="17" t="s">
        <v>1</v>
      </c>
      <c r="C4" s="18" t="s">
        <v>2</v>
      </c>
      <c r="D4" s="18"/>
      <c r="E4" s="18"/>
      <c r="F4" s="18"/>
      <c r="G4" s="18"/>
      <c r="H4" s="18"/>
      <c r="I4" s="19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</row>
    <row r="5" customFormat="false" ht="7.5" hidden="false" customHeight="true" outlineLevel="0" collapsed="false">
      <c r="A5" s="16"/>
      <c r="B5" s="21"/>
      <c r="C5" s="22"/>
      <c r="D5" s="23"/>
      <c r="E5" s="23"/>
      <c r="F5" s="24"/>
      <c r="G5" s="25"/>
      <c r="H5" s="26"/>
      <c r="I5" s="27"/>
    </row>
    <row r="6" s="31" customFormat="true" ht="19.7" hidden="false" customHeight="true" outlineLevel="0" collapsed="false">
      <c r="A6" s="28"/>
      <c r="B6" s="29"/>
      <c r="C6" s="18" t="s">
        <v>3</v>
      </c>
      <c r="D6" s="18"/>
      <c r="E6" s="18"/>
      <c r="F6" s="18"/>
      <c r="G6" s="18"/>
      <c r="H6" s="18"/>
      <c r="I6" s="19"/>
      <c r="J6" s="30"/>
    </row>
    <row r="7" s="31" customFormat="true" ht="19.7" hidden="false" customHeight="true" outlineLevel="0" collapsed="false">
      <c r="A7" s="28"/>
      <c r="B7" s="29"/>
      <c r="C7" s="18" t="s">
        <v>4</v>
      </c>
      <c r="D7" s="18"/>
      <c r="E7" s="18"/>
      <c r="F7" s="18"/>
      <c r="G7" s="18"/>
      <c r="H7" s="18"/>
      <c r="I7" s="19"/>
      <c r="J7" s="30"/>
    </row>
    <row r="8" customFormat="false" ht="28.35" hidden="false" customHeight="true" outlineLevel="0" collapsed="false">
      <c r="B8" s="21"/>
      <c r="C8" s="32" t="s">
        <v>5</v>
      </c>
      <c r="D8" s="32"/>
      <c r="E8" s="32"/>
      <c r="F8" s="32"/>
      <c r="G8" s="32"/>
      <c r="H8" s="32"/>
    </row>
    <row r="9" s="31" customFormat="true" ht="20.75" hidden="false" customHeight="true" outlineLevel="0" collapsed="false">
      <c r="B9" s="29"/>
      <c r="C9" s="33" t="s">
        <v>6</v>
      </c>
      <c r="D9" s="33"/>
      <c r="E9" s="33"/>
      <c r="F9" s="33"/>
      <c r="G9" s="33"/>
      <c r="H9" s="34" t="n">
        <f aca="false">SUM(H11,H16,H27,H38,H44,H47,H50,H56,H62,H69,H71)</f>
        <v>0</v>
      </c>
      <c r="I9" s="35"/>
      <c r="J9" s="36"/>
      <c r="K9" s="30"/>
      <c r="L9" s="37"/>
    </row>
    <row r="10" customFormat="false" ht="32.4" hidden="false" customHeight="false" outlineLevel="0" collapsed="false">
      <c r="B10" s="21"/>
      <c r="C10" s="38" t="s">
        <v>7</v>
      </c>
      <c r="D10" s="39" t="s">
        <v>8</v>
      </c>
      <c r="E10" s="40" t="s">
        <v>9</v>
      </c>
      <c r="F10" s="41" t="s">
        <v>10</v>
      </c>
      <c r="G10" s="42" t="s">
        <v>11</v>
      </c>
      <c r="H10" s="43" t="s">
        <v>12</v>
      </c>
      <c r="I10" s="44"/>
      <c r="J10" s="45"/>
    </row>
    <row r="11" customFormat="false" ht="19.5" hidden="false" customHeight="true" outlineLevel="0" collapsed="false">
      <c r="B11" s="46"/>
      <c r="C11" s="47" t="s">
        <v>13</v>
      </c>
      <c r="D11" s="48"/>
      <c r="E11" s="49"/>
      <c r="F11" s="50"/>
      <c r="G11" s="51"/>
      <c r="H11" s="52" t="n">
        <f aca="false">SUM(H12:H15)</f>
        <v>0</v>
      </c>
      <c r="I11" s="53"/>
      <c r="J11" s="54"/>
    </row>
    <row r="12" customFormat="false" ht="19.5" hidden="false" customHeight="true" outlineLevel="0" collapsed="false">
      <c r="B12" s="46" t="s">
        <v>14</v>
      </c>
      <c r="C12" s="55" t="s">
        <v>15</v>
      </c>
      <c r="D12" s="56" t="n">
        <v>1</v>
      </c>
      <c r="E12" s="57"/>
      <c r="F12" s="58" t="s">
        <v>16</v>
      </c>
      <c r="G12" s="57"/>
      <c r="H12" s="59" t="n">
        <f aca="false">E12*G12</f>
        <v>0</v>
      </c>
      <c r="I12" s="60"/>
      <c r="J12" s="61"/>
    </row>
    <row r="13" customFormat="false" ht="19.5" hidden="false" customHeight="true" outlineLevel="0" collapsed="false">
      <c r="B13" s="46" t="s">
        <v>14</v>
      </c>
      <c r="C13" s="55" t="s">
        <v>17</v>
      </c>
      <c r="D13" s="56" t="n">
        <v>1</v>
      </c>
      <c r="E13" s="57"/>
      <c r="F13" s="58" t="s">
        <v>16</v>
      </c>
      <c r="G13" s="57"/>
      <c r="H13" s="59" t="n">
        <f aca="false">E13*G13</f>
        <v>0</v>
      </c>
      <c r="I13" s="60"/>
      <c r="J13" s="61"/>
    </row>
    <row r="14" customFormat="false" ht="19.5" hidden="false" customHeight="true" outlineLevel="0" collapsed="false">
      <c r="B14" s="46" t="s">
        <v>18</v>
      </c>
      <c r="C14" s="55" t="s">
        <v>19</v>
      </c>
      <c r="D14" s="56" t="n">
        <v>1</v>
      </c>
      <c r="E14" s="57"/>
      <c r="F14" s="58" t="s">
        <v>16</v>
      </c>
      <c r="G14" s="57"/>
      <c r="H14" s="59" t="n">
        <f aca="false">E14*G14</f>
        <v>0</v>
      </c>
      <c r="I14" s="60"/>
      <c r="J14" s="61"/>
    </row>
    <row r="15" customFormat="false" ht="19.5" hidden="false" customHeight="true" outlineLevel="0" collapsed="false">
      <c r="B15" s="46" t="s">
        <v>20</v>
      </c>
      <c r="C15" s="55" t="s">
        <v>21</v>
      </c>
      <c r="D15" s="56" t="n">
        <v>1</v>
      </c>
      <c r="E15" s="57"/>
      <c r="F15" s="58" t="s">
        <v>16</v>
      </c>
      <c r="G15" s="57"/>
      <c r="H15" s="59" t="n">
        <f aca="false">E15*G15</f>
        <v>0</v>
      </c>
      <c r="I15" s="60"/>
      <c r="J15" s="61"/>
    </row>
    <row r="16" customFormat="false" ht="19.5" hidden="false" customHeight="true" outlineLevel="0" collapsed="false">
      <c r="B16" s="46"/>
      <c r="C16" s="62" t="s">
        <v>22</v>
      </c>
      <c r="D16" s="63"/>
      <c r="E16" s="64"/>
      <c r="F16" s="65"/>
      <c r="G16" s="64"/>
      <c r="H16" s="66" t="n">
        <f aca="false">SUM(H17:H26)</f>
        <v>0</v>
      </c>
      <c r="I16" s="53"/>
      <c r="J16" s="67"/>
    </row>
    <row r="17" customFormat="false" ht="19.5" hidden="false" customHeight="true" outlineLevel="0" collapsed="false">
      <c r="B17" s="46" t="s">
        <v>23</v>
      </c>
      <c r="C17" s="68" t="s">
        <v>24</v>
      </c>
      <c r="D17" s="69" t="n">
        <v>4</v>
      </c>
      <c r="E17" s="70"/>
      <c r="F17" s="71" t="s">
        <v>25</v>
      </c>
      <c r="G17" s="70"/>
      <c r="H17" s="59" t="n">
        <f aca="false">E17*G17</f>
        <v>0</v>
      </c>
      <c r="I17" s="60"/>
      <c r="J17" s="61"/>
    </row>
    <row r="18" customFormat="false" ht="19.5" hidden="false" customHeight="true" outlineLevel="0" collapsed="false">
      <c r="B18" s="46" t="s">
        <v>26</v>
      </c>
      <c r="C18" s="68" t="s">
        <v>27</v>
      </c>
      <c r="D18" s="69" t="n">
        <v>4</v>
      </c>
      <c r="E18" s="70"/>
      <c r="F18" s="71" t="s">
        <v>25</v>
      </c>
      <c r="G18" s="70"/>
      <c r="H18" s="59" t="n">
        <f aca="false">E18*G18</f>
        <v>0</v>
      </c>
      <c r="I18" s="60"/>
      <c r="J18" s="61"/>
    </row>
    <row r="19" customFormat="false" ht="19.5" hidden="false" customHeight="true" outlineLevel="0" collapsed="false">
      <c r="B19" s="46" t="s">
        <v>28</v>
      </c>
      <c r="C19" s="68" t="s">
        <v>29</v>
      </c>
      <c r="D19" s="72" t="n">
        <v>15</v>
      </c>
      <c r="E19" s="73"/>
      <c r="F19" s="71" t="s">
        <v>30</v>
      </c>
      <c r="G19" s="70"/>
      <c r="H19" s="59" t="n">
        <f aca="false">E19*G19</f>
        <v>0</v>
      </c>
      <c r="I19" s="60"/>
      <c r="J19" s="61"/>
    </row>
    <row r="20" customFormat="false" ht="26.85" hidden="false" customHeight="false" outlineLevel="0" collapsed="false">
      <c r="B20" s="46" t="s">
        <v>31</v>
      </c>
      <c r="C20" s="68" t="s">
        <v>32</v>
      </c>
      <c r="D20" s="69" t="n">
        <v>1</v>
      </c>
      <c r="E20" s="70"/>
      <c r="F20" s="74" t="s">
        <v>16</v>
      </c>
      <c r="G20" s="70"/>
      <c r="H20" s="59" t="n">
        <f aca="false">E20*G20</f>
        <v>0</v>
      </c>
      <c r="I20" s="60"/>
      <c r="J20" s="61"/>
    </row>
    <row r="21" customFormat="false" ht="19.5" hidden="false" customHeight="true" outlineLevel="0" collapsed="false">
      <c r="B21" s="46" t="s">
        <v>33</v>
      </c>
      <c r="C21" s="68" t="s">
        <v>34</v>
      </c>
      <c r="D21" s="69" t="n">
        <v>1</v>
      </c>
      <c r="E21" s="70"/>
      <c r="F21" s="74" t="s">
        <v>16</v>
      </c>
      <c r="G21" s="70"/>
      <c r="H21" s="59" t="n">
        <f aca="false">E21*G21</f>
        <v>0</v>
      </c>
      <c r="I21" s="60"/>
      <c r="J21" s="61"/>
    </row>
    <row r="22" customFormat="false" ht="26.85" hidden="false" customHeight="false" outlineLevel="0" collapsed="false">
      <c r="B22" s="46" t="s">
        <v>35</v>
      </c>
      <c r="C22" s="68" t="s">
        <v>36</v>
      </c>
      <c r="D22" s="69" t="n">
        <v>10</v>
      </c>
      <c r="E22" s="70"/>
      <c r="F22" s="71" t="s">
        <v>25</v>
      </c>
      <c r="G22" s="70"/>
      <c r="H22" s="59" t="n">
        <f aca="false">E22*G22</f>
        <v>0</v>
      </c>
      <c r="I22" s="60"/>
      <c r="J22" s="61"/>
    </row>
    <row r="23" customFormat="false" ht="26.85" hidden="false" customHeight="false" outlineLevel="0" collapsed="false">
      <c r="B23" s="46" t="s">
        <v>35</v>
      </c>
      <c r="C23" s="68" t="s">
        <v>37</v>
      </c>
      <c r="D23" s="69" t="n">
        <v>1</v>
      </c>
      <c r="E23" s="70"/>
      <c r="F23" s="74" t="s">
        <v>16</v>
      </c>
      <c r="G23" s="70"/>
      <c r="H23" s="59" t="n">
        <f aca="false">E23*G23</f>
        <v>0</v>
      </c>
      <c r="I23" s="60"/>
      <c r="J23" s="61"/>
    </row>
    <row r="24" customFormat="false" ht="26.85" hidden="false" customHeight="false" outlineLevel="0" collapsed="false">
      <c r="B24" s="46" t="s">
        <v>35</v>
      </c>
      <c r="C24" s="68" t="s">
        <v>38</v>
      </c>
      <c r="D24" s="69" t="n">
        <v>1</v>
      </c>
      <c r="E24" s="70"/>
      <c r="F24" s="74" t="s">
        <v>16</v>
      </c>
      <c r="G24" s="70"/>
      <c r="H24" s="59" t="n">
        <f aca="false">E24*G24</f>
        <v>0</v>
      </c>
      <c r="I24" s="60"/>
      <c r="J24" s="61"/>
    </row>
    <row r="25" customFormat="false" ht="15" hidden="false" customHeight="false" outlineLevel="0" collapsed="false">
      <c r="B25" s="46" t="s">
        <v>35</v>
      </c>
      <c r="C25" s="68" t="s">
        <v>39</v>
      </c>
      <c r="D25" s="69" t="n">
        <v>1</v>
      </c>
      <c r="E25" s="70"/>
      <c r="F25" s="74" t="s">
        <v>16</v>
      </c>
      <c r="G25" s="70"/>
      <c r="H25" s="59" t="n">
        <f aca="false">E25*G25</f>
        <v>0</v>
      </c>
      <c r="I25" s="60"/>
      <c r="J25" s="61"/>
    </row>
    <row r="26" customFormat="false" ht="15" hidden="false" customHeight="false" outlineLevel="0" collapsed="false">
      <c r="B26" s="46" t="s">
        <v>35</v>
      </c>
      <c r="C26" s="68" t="s">
        <v>40</v>
      </c>
      <c r="D26" s="69" t="n">
        <v>1</v>
      </c>
      <c r="E26" s="70"/>
      <c r="F26" s="74" t="s">
        <v>25</v>
      </c>
      <c r="G26" s="70"/>
      <c r="H26" s="59" t="n">
        <f aca="false">E26*G26</f>
        <v>0</v>
      </c>
      <c r="I26" s="60"/>
      <c r="J26" s="61"/>
    </row>
    <row r="27" customFormat="false" ht="19.5" hidden="false" customHeight="true" outlineLevel="0" collapsed="false">
      <c r="B27" s="46"/>
      <c r="C27" s="75" t="s">
        <v>41</v>
      </c>
      <c r="D27" s="76"/>
      <c r="E27" s="77"/>
      <c r="F27" s="78"/>
      <c r="G27" s="77"/>
      <c r="H27" s="79" t="n">
        <f aca="false">SUM(H28:H37)</f>
        <v>0</v>
      </c>
      <c r="I27" s="80"/>
      <c r="J27" s="67"/>
    </row>
    <row r="28" customFormat="false" ht="19.5" hidden="false" customHeight="true" outlineLevel="0" collapsed="false">
      <c r="B28" s="46" t="s">
        <v>42</v>
      </c>
      <c r="C28" s="68" t="s">
        <v>43</v>
      </c>
      <c r="D28" s="69" t="n">
        <v>43</v>
      </c>
      <c r="E28" s="70"/>
      <c r="F28" s="74" t="s">
        <v>30</v>
      </c>
      <c r="G28" s="70"/>
      <c r="H28" s="59" t="n">
        <f aca="false">E28*G28</f>
        <v>0</v>
      </c>
      <c r="I28" s="60"/>
      <c r="J28" s="61"/>
    </row>
    <row r="29" customFormat="false" ht="19.5" hidden="false" customHeight="true" outlineLevel="0" collapsed="false">
      <c r="B29" s="46" t="s">
        <v>42</v>
      </c>
      <c r="C29" s="68" t="s">
        <v>44</v>
      </c>
      <c r="D29" s="69" t="n">
        <v>6</v>
      </c>
      <c r="E29" s="70"/>
      <c r="F29" s="74" t="s">
        <v>30</v>
      </c>
      <c r="G29" s="70"/>
      <c r="H29" s="59" t="n">
        <f aca="false">E29*G29</f>
        <v>0</v>
      </c>
      <c r="I29" s="60"/>
      <c r="J29" s="61"/>
    </row>
    <row r="30" customFormat="false" ht="26.85" hidden="false" customHeight="false" outlineLevel="0" collapsed="false">
      <c r="B30" s="46" t="s">
        <v>42</v>
      </c>
      <c r="C30" s="68" t="s">
        <v>45</v>
      </c>
      <c r="D30" s="69" t="n">
        <v>7</v>
      </c>
      <c r="E30" s="70"/>
      <c r="F30" s="74" t="s">
        <v>30</v>
      </c>
      <c r="G30" s="70"/>
      <c r="H30" s="59" t="n">
        <f aca="false">E30*G30</f>
        <v>0</v>
      </c>
      <c r="I30" s="60"/>
      <c r="J30" s="61"/>
    </row>
    <row r="31" customFormat="false" ht="26.85" hidden="false" customHeight="false" outlineLevel="0" collapsed="false">
      <c r="B31" s="46" t="s">
        <v>42</v>
      </c>
      <c r="C31" s="68" t="s">
        <v>46</v>
      </c>
      <c r="D31" s="69" t="n">
        <v>2</v>
      </c>
      <c r="E31" s="70"/>
      <c r="F31" s="74" t="s">
        <v>25</v>
      </c>
      <c r="G31" s="70"/>
      <c r="H31" s="59" t="n">
        <f aca="false">E31*G31</f>
        <v>0</v>
      </c>
      <c r="I31" s="60"/>
      <c r="J31" s="61"/>
    </row>
    <row r="32" customFormat="false" ht="15" hidden="false" customHeight="false" outlineLevel="0" collapsed="false">
      <c r="B32" s="46" t="s">
        <v>42</v>
      </c>
      <c r="C32" s="68" t="s">
        <v>47</v>
      </c>
      <c r="D32" s="69" t="n">
        <v>1</v>
      </c>
      <c r="E32" s="70"/>
      <c r="F32" s="74" t="s">
        <v>48</v>
      </c>
      <c r="G32" s="70"/>
      <c r="H32" s="59" t="n">
        <f aca="false">E32*G32</f>
        <v>0</v>
      </c>
      <c r="I32" s="60"/>
      <c r="J32" s="61"/>
    </row>
    <row r="33" customFormat="false" ht="26.85" hidden="false" customHeight="false" outlineLevel="0" collapsed="false">
      <c r="B33" s="46" t="s">
        <v>42</v>
      </c>
      <c r="C33" s="68" t="s">
        <v>49</v>
      </c>
      <c r="D33" s="69" t="n">
        <f aca="false">0.5*4+0.6*4</f>
        <v>4.4</v>
      </c>
      <c r="E33" s="70"/>
      <c r="F33" s="74" t="s">
        <v>30</v>
      </c>
      <c r="G33" s="70"/>
      <c r="H33" s="59" t="n">
        <f aca="false">E33*G33</f>
        <v>0</v>
      </c>
      <c r="I33" s="60"/>
      <c r="J33" s="61"/>
    </row>
    <row r="34" customFormat="false" ht="19.5" hidden="false" customHeight="true" outlineLevel="0" collapsed="false">
      <c r="B34" s="46" t="s">
        <v>50</v>
      </c>
      <c r="C34" s="68" t="s">
        <v>51</v>
      </c>
      <c r="D34" s="69" t="n">
        <v>1</v>
      </c>
      <c r="E34" s="70"/>
      <c r="F34" s="74" t="s">
        <v>16</v>
      </c>
      <c r="G34" s="70"/>
      <c r="H34" s="59" t="n">
        <f aca="false">E34*G34</f>
        <v>0</v>
      </c>
      <c r="I34" s="60"/>
      <c r="J34" s="61"/>
    </row>
    <row r="35" customFormat="false" ht="19.5" hidden="false" customHeight="true" outlineLevel="0" collapsed="false">
      <c r="B35" s="46" t="s">
        <v>50</v>
      </c>
      <c r="C35" s="68" t="s">
        <v>52</v>
      </c>
      <c r="D35" s="69" t="n">
        <f aca="false">8.7*2.5+1.8*4*3</f>
        <v>43.35</v>
      </c>
      <c r="E35" s="70"/>
      <c r="F35" s="74" t="s">
        <v>30</v>
      </c>
      <c r="G35" s="70"/>
      <c r="H35" s="59" t="n">
        <f aca="false">E35*G35</f>
        <v>0</v>
      </c>
      <c r="I35" s="60"/>
      <c r="J35" s="61"/>
    </row>
    <row r="36" customFormat="false" ht="26.85" hidden="false" customHeight="false" outlineLevel="0" collapsed="false">
      <c r="B36" s="46" t="s">
        <v>50</v>
      </c>
      <c r="C36" s="68" t="s">
        <v>53</v>
      </c>
      <c r="D36" s="69" t="n">
        <f aca="false">8.7+2.5+2.5+1.8*4*3+1*1*4+2*(0.8+0.65*2)</f>
        <v>43.5</v>
      </c>
      <c r="E36" s="70"/>
      <c r="F36" s="74" t="s">
        <v>30</v>
      </c>
      <c r="G36" s="70"/>
      <c r="H36" s="59" t="n">
        <f aca="false">E36*G36</f>
        <v>0</v>
      </c>
      <c r="I36" s="60"/>
      <c r="J36" s="61"/>
    </row>
    <row r="37" customFormat="false" ht="15" hidden="false" customHeight="false" outlineLevel="0" collapsed="false">
      <c r="B37" s="46" t="s">
        <v>54</v>
      </c>
      <c r="C37" s="68" t="s">
        <v>55</v>
      </c>
      <c r="D37" s="69" t="n">
        <v>15</v>
      </c>
      <c r="E37" s="70"/>
      <c r="F37" s="74" t="s">
        <v>30</v>
      </c>
      <c r="G37" s="70"/>
      <c r="H37" s="59" t="n">
        <f aca="false">E37*G37</f>
        <v>0</v>
      </c>
      <c r="I37" s="60"/>
      <c r="J37" s="61"/>
    </row>
    <row r="38" customFormat="false" ht="19.5" hidden="false" customHeight="true" outlineLevel="0" collapsed="false">
      <c r="B38" s="46"/>
      <c r="C38" s="75" t="s">
        <v>56</v>
      </c>
      <c r="D38" s="76"/>
      <c r="E38" s="77"/>
      <c r="F38" s="81"/>
      <c r="G38" s="77"/>
      <c r="H38" s="79" t="n">
        <f aca="false">SUM(H39:H43)</f>
        <v>0</v>
      </c>
      <c r="I38" s="80"/>
      <c r="J38" s="67"/>
    </row>
    <row r="39" customFormat="false" ht="19.5" hidden="false" customHeight="true" outlineLevel="0" collapsed="false">
      <c r="B39" s="46" t="s">
        <v>57</v>
      </c>
      <c r="C39" s="68" t="s">
        <v>58</v>
      </c>
      <c r="D39" s="69" t="n">
        <v>184.8</v>
      </c>
      <c r="E39" s="70"/>
      <c r="F39" s="74" t="s">
        <v>30</v>
      </c>
      <c r="G39" s="70"/>
      <c r="H39" s="59" t="n">
        <f aca="false">E39*G39</f>
        <v>0</v>
      </c>
      <c r="I39" s="60"/>
      <c r="J39" s="61"/>
    </row>
    <row r="40" customFormat="false" ht="19.5" hidden="false" customHeight="true" outlineLevel="0" collapsed="false">
      <c r="B40" s="46" t="s">
        <v>59</v>
      </c>
      <c r="C40" s="68" t="s">
        <v>60</v>
      </c>
      <c r="D40" s="69" t="n">
        <v>35.7</v>
      </c>
      <c r="E40" s="70"/>
      <c r="F40" s="74" t="s">
        <v>48</v>
      </c>
      <c r="G40" s="70"/>
      <c r="H40" s="59" t="n">
        <f aca="false">E40*G40</f>
        <v>0</v>
      </c>
      <c r="I40" s="60"/>
      <c r="J40" s="61"/>
    </row>
    <row r="41" customFormat="false" ht="19.5" hidden="false" customHeight="true" outlineLevel="0" collapsed="false">
      <c r="B41" s="46" t="s">
        <v>61</v>
      </c>
      <c r="C41" s="68" t="s">
        <v>62</v>
      </c>
      <c r="D41" s="69" t="n">
        <f aca="false">1.6+1.6+0.8+0.8+1+1.6</f>
        <v>7.4</v>
      </c>
      <c r="E41" s="70"/>
      <c r="F41" s="71" t="s">
        <v>48</v>
      </c>
      <c r="G41" s="70"/>
      <c r="H41" s="59" t="n">
        <f aca="false">E41*G41</f>
        <v>0</v>
      </c>
      <c r="I41" s="60"/>
      <c r="J41" s="61"/>
    </row>
    <row r="42" customFormat="false" ht="19.5" hidden="false" customHeight="true" outlineLevel="0" collapsed="false">
      <c r="B42" s="46" t="s">
        <v>63</v>
      </c>
      <c r="C42" s="68" t="s">
        <v>64</v>
      </c>
      <c r="D42" s="69" t="n">
        <f aca="false">(6.25+2.6+2.6)*4+3.5*3</f>
        <v>56.3</v>
      </c>
      <c r="E42" s="70"/>
      <c r="F42" s="74" t="s">
        <v>30</v>
      </c>
      <c r="G42" s="70"/>
      <c r="H42" s="59" t="n">
        <f aca="false">E42*G42</f>
        <v>0</v>
      </c>
      <c r="I42" s="60"/>
      <c r="J42" s="61"/>
    </row>
    <row r="43" customFormat="false" ht="19.5" hidden="false" customHeight="true" outlineLevel="0" collapsed="false">
      <c r="B43" s="46" t="s">
        <v>65</v>
      </c>
      <c r="C43" s="68" t="s">
        <v>66</v>
      </c>
      <c r="D43" s="69" t="n">
        <v>1</v>
      </c>
      <c r="E43" s="70"/>
      <c r="F43" s="74" t="s">
        <v>16</v>
      </c>
      <c r="G43" s="70"/>
      <c r="H43" s="59" t="n">
        <f aca="false">E43*G43</f>
        <v>0</v>
      </c>
      <c r="I43" s="60"/>
      <c r="J43" s="61"/>
    </row>
    <row r="44" customFormat="false" ht="19.5" hidden="false" customHeight="true" outlineLevel="0" collapsed="false">
      <c r="B44" s="46"/>
      <c r="C44" s="75" t="s">
        <v>67</v>
      </c>
      <c r="D44" s="76"/>
      <c r="E44" s="77"/>
      <c r="F44" s="81"/>
      <c r="G44" s="77"/>
      <c r="H44" s="79" t="n">
        <f aca="false">SUM(H45:H46)</f>
        <v>0</v>
      </c>
      <c r="I44" s="80"/>
      <c r="J44" s="67"/>
    </row>
    <row r="45" customFormat="false" ht="19.5" hidden="false" customHeight="true" outlineLevel="0" collapsed="false">
      <c r="B45" s="46" t="s">
        <v>68</v>
      </c>
      <c r="C45" s="68" t="s">
        <v>69</v>
      </c>
      <c r="D45" s="69" t="n">
        <f aca="false">48*3</f>
        <v>144</v>
      </c>
      <c r="E45" s="70"/>
      <c r="F45" s="74" t="s">
        <v>30</v>
      </c>
      <c r="G45" s="70"/>
      <c r="H45" s="59" t="n">
        <f aca="false">E45*G45</f>
        <v>0</v>
      </c>
      <c r="I45" s="60"/>
      <c r="J45" s="67"/>
    </row>
    <row r="46" customFormat="false" ht="19.5" hidden="false" customHeight="true" outlineLevel="0" collapsed="false">
      <c r="B46" s="46" t="s">
        <v>70</v>
      </c>
      <c r="C46" s="68" t="s">
        <v>67</v>
      </c>
      <c r="D46" s="69" t="n">
        <f aca="false">5*3*0.2</f>
        <v>3</v>
      </c>
      <c r="E46" s="70"/>
      <c r="F46" s="74" t="s">
        <v>71</v>
      </c>
      <c r="G46" s="70"/>
      <c r="H46" s="59" t="n">
        <f aca="false">E46*G46</f>
        <v>0</v>
      </c>
      <c r="I46" s="60"/>
      <c r="J46" s="67"/>
    </row>
    <row r="47" customFormat="false" ht="19.5" hidden="false" customHeight="true" outlineLevel="0" collapsed="false">
      <c r="B47" s="46"/>
      <c r="C47" s="75" t="s">
        <v>72</v>
      </c>
      <c r="D47" s="76"/>
      <c r="E47" s="77"/>
      <c r="F47" s="81"/>
      <c r="G47" s="77"/>
      <c r="H47" s="79" t="n">
        <f aca="false">SUM(H48:H49)</f>
        <v>0</v>
      </c>
      <c r="I47" s="80"/>
      <c r="J47" s="67"/>
    </row>
    <row r="48" customFormat="false" ht="19.5" hidden="false" customHeight="true" outlineLevel="0" collapsed="false">
      <c r="B48" s="46" t="s">
        <v>73</v>
      </c>
      <c r="C48" s="68" t="s">
        <v>74</v>
      </c>
      <c r="D48" s="69" t="n">
        <v>15</v>
      </c>
      <c r="E48" s="70"/>
      <c r="F48" s="74" t="s">
        <v>30</v>
      </c>
      <c r="G48" s="70"/>
      <c r="H48" s="59" t="n">
        <f aca="false">E48*G48</f>
        <v>0</v>
      </c>
      <c r="I48" s="60"/>
      <c r="J48" s="67"/>
    </row>
    <row r="49" customFormat="false" ht="19.5" hidden="false" customHeight="true" outlineLevel="0" collapsed="false">
      <c r="B49" s="46" t="s">
        <v>75</v>
      </c>
      <c r="C49" s="68" t="s">
        <v>76</v>
      </c>
      <c r="D49" s="69" t="n">
        <f aca="false">5*3*0.2</f>
        <v>3</v>
      </c>
      <c r="E49" s="70"/>
      <c r="F49" s="74" t="s">
        <v>71</v>
      </c>
      <c r="G49" s="70"/>
      <c r="H49" s="59" t="n">
        <f aca="false">E49*G49</f>
        <v>0</v>
      </c>
      <c r="I49" s="60"/>
      <c r="J49" s="67"/>
    </row>
    <row r="50" customFormat="false" ht="19.5" hidden="false" customHeight="true" outlineLevel="0" collapsed="false">
      <c r="B50" s="46"/>
      <c r="C50" s="75" t="s">
        <v>77</v>
      </c>
      <c r="D50" s="76"/>
      <c r="E50" s="77"/>
      <c r="F50" s="81"/>
      <c r="G50" s="77"/>
      <c r="H50" s="79" t="n">
        <f aca="false">SUM(H51:H55)</f>
        <v>0</v>
      </c>
      <c r="I50" s="80"/>
      <c r="J50" s="67"/>
    </row>
    <row r="51" customFormat="false" ht="19.5" hidden="false" customHeight="true" outlineLevel="0" collapsed="false">
      <c r="B51" s="46" t="s">
        <v>78</v>
      </c>
      <c r="C51" s="68" t="s">
        <v>79</v>
      </c>
      <c r="D51" s="69" t="n">
        <v>3</v>
      </c>
      <c r="E51" s="70"/>
      <c r="F51" s="74" t="s">
        <v>48</v>
      </c>
      <c r="G51" s="70"/>
      <c r="H51" s="59" t="n">
        <f aca="false">E51*G51</f>
        <v>0</v>
      </c>
      <c r="I51" s="60"/>
      <c r="J51" s="61"/>
    </row>
    <row r="52" customFormat="false" ht="19.5" hidden="false" customHeight="true" outlineLevel="0" collapsed="false">
      <c r="B52" s="46" t="s">
        <v>80</v>
      </c>
      <c r="C52" s="68" t="s">
        <v>81</v>
      </c>
      <c r="D52" s="69" t="n">
        <v>1</v>
      </c>
      <c r="E52" s="70"/>
      <c r="F52" s="71" t="s">
        <v>16</v>
      </c>
      <c r="G52" s="70"/>
      <c r="H52" s="59" t="n">
        <f aca="false">E52*G52</f>
        <v>0</v>
      </c>
      <c r="I52" s="60"/>
      <c r="J52" s="61"/>
    </row>
    <row r="53" customFormat="false" ht="19.5" hidden="false" customHeight="true" outlineLevel="0" collapsed="false">
      <c r="B53" s="46" t="s">
        <v>80</v>
      </c>
      <c r="C53" s="68" t="s">
        <v>82</v>
      </c>
      <c r="D53" s="69" t="n">
        <v>1</v>
      </c>
      <c r="E53" s="70"/>
      <c r="F53" s="71" t="s">
        <v>16</v>
      </c>
      <c r="G53" s="70"/>
      <c r="H53" s="59" t="n">
        <f aca="false">E53*G53</f>
        <v>0</v>
      </c>
      <c r="I53" s="60"/>
      <c r="J53" s="61"/>
    </row>
    <row r="54" customFormat="false" ht="19.5" hidden="false" customHeight="true" outlineLevel="0" collapsed="false">
      <c r="B54" s="46" t="s">
        <v>80</v>
      </c>
      <c r="C54" s="68" t="s">
        <v>83</v>
      </c>
      <c r="D54" s="69" t="n">
        <f aca="false">D53</f>
        <v>1</v>
      </c>
      <c r="E54" s="70"/>
      <c r="F54" s="74" t="s">
        <v>71</v>
      </c>
      <c r="G54" s="70"/>
      <c r="H54" s="59" t="n">
        <f aca="false">E54*G54</f>
        <v>0</v>
      </c>
      <c r="I54" s="60"/>
      <c r="J54" s="61"/>
    </row>
    <row r="55" customFormat="false" ht="19.5" hidden="false" customHeight="true" outlineLevel="0" collapsed="false">
      <c r="B55" s="46" t="s">
        <v>84</v>
      </c>
      <c r="C55" s="68" t="s">
        <v>85</v>
      </c>
      <c r="D55" s="69" t="n">
        <v>1</v>
      </c>
      <c r="E55" s="70"/>
      <c r="F55" s="71" t="s">
        <v>16</v>
      </c>
      <c r="G55" s="70"/>
      <c r="H55" s="59" t="n">
        <f aca="false">E55*G55</f>
        <v>0</v>
      </c>
      <c r="I55" s="60"/>
      <c r="J55" s="61"/>
    </row>
    <row r="56" customFormat="false" ht="19.5" hidden="false" customHeight="true" outlineLevel="0" collapsed="false">
      <c r="B56" s="46"/>
      <c r="C56" s="75" t="s">
        <v>86</v>
      </c>
      <c r="D56" s="76"/>
      <c r="E56" s="77"/>
      <c r="F56" s="81"/>
      <c r="G56" s="77"/>
      <c r="H56" s="79" t="n">
        <f aca="false">SUM(H57:H61)</f>
        <v>0</v>
      </c>
      <c r="I56" s="80"/>
      <c r="J56" s="67"/>
    </row>
    <row r="57" customFormat="false" ht="26.85" hidden="false" customHeight="false" outlineLevel="0" collapsed="false">
      <c r="B57" s="46" t="s">
        <v>87</v>
      </c>
      <c r="C57" s="68" t="s">
        <v>88</v>
      </c>
      <c r="D57" s="69" t="n">
        <v>4</v>
      </c>
      <c r="E57" s="70"/>
      <c r="F57" s="74" t="s">
        <v>25</v>
      </c>
      <c r="G57" s="70"/>
      <c r="H57" s="59" t="n">
        <f aca="false">E57*G57</f>
        <v>0</v>
      </c>
      <c r="I57" s="60"/>
      <c r="J57" s="61"/>
    </row>
    <row r="58" customFormat="false" ht="26.85" hidden="false" customHeight="false" outlineLevel="0" collapsed="false">
      <c r="B58" s="46" t="s">
        <v>87</v>
      </c>
      <c r="C58" s="68" t="s">
        <v>89</v>
      </c>
      <c r="D58" s="69" t="n">
        <v>1</v>
      </c>
      <c r="E58" s="70"/>
      <c r="F58" s="74" t="s">
        <v>25</v>
      </c>
      <c r="G58" s="70"/>
      <c r="H58" s="59" t="n">
        <f aca="false">E58*G58</f>
        <v>0</v>
      </c>
      <c r="I58" s="60"/>
      <c r="J58" s="61"/>
    </row>
    <row r="59" customFormat="false" ht="26.85" hidden="false" customHeight="false" outlineLevel="0" collapsed="false">
      <c r="B59" s="46" t="s">
        <v>90</v>
      </c>
      <c r="C59" s="68" t="s">
        <v>91</v>
      </c>
      <c r="D59" s="69" t="n">
        <v>1</v>
      </c>
      <c r="E59" s="70"/>
      <c r="F59" s="74" t="s">
        <v>25</v>
      </c>
      <c r="G59" s="70"/>
      <c r="H59" s="59" t="n">
        <f aca="false">E59*G59</f>
        <v>0</v>
      </c>
      <c r="I59" s="60"/>
      <c r="J59" s="61"/>
    </row>
    <row r="60" customFormat="false" ht="19.5" hidden="false" customHeight="true" outlineLevel="0" collapsed="false">
      <c r="B60" s="46" t="s">
        <v>92</v>
      </c>
      <c r="C60" s="68" t="s">
        <v>93</v>
      </c>
      <c r="D60" s="69" t="n">
        <f aca="false">6+6+2.5+2.5+2.5+2.5+2.5+2.5</f>
        <v>27</v>
      </c>
      <c r="E60" s="70"/>
      <c r="F60" s="74" t="s">
        <v>48</v>
      </c>
      <c r="G60" s="70"/>
      <c r="H60" s="59" t="n">
        <f aca="false">E60*G60</f>
        <v>0</v>
      </c>
      <c r="I60" s="60"/>
      <c r="J60" s="61"/>
    </row>
    <row r="61" customFormat="false" ht="19.5" hidden="false" customHeight="true" outlineLevel="0" collapsed="false">
      <c r="B61" s="46" t="s">
        <v>94</v>
      </c>
      <c r="C61" s="68" t="s">
        <v>95</v>
      </c>
      <c r="D61" s="69" t="n">
        <v>8</v>
      </c>
      <c r="E61" s="70"/>
      <c r="F61" s="74" t="s">
        <v>25</v>
      </c>
      <c r="G61" s="70"/>
      <c r="H61" s="59" t="n">
        <f aca="false">E61*G61</f>
        <v>0</v>
      </c>
      <c r="I61" s="60"/>
      <c r="J61" s="61"/>
    </row>
    <row r="62" customFormat="false" ht="19.5" hidden="false" customHeight="true" outlineLevel="0" collapsed="false">
      <c r="B62" s="46"/>
      <c r="C62" s="75" t="s">
        <v>96</v>
      </c>
      <c r="D62" s="76"/>
      <c r="E62" s="77"/>
      <c r="F62" s="78"/>
      <c r="G62" s="77"/>
      <c r="H62" s="79" t="n">
        <f aca="false">SUM(H63:H68)</f>
        <v>0</v>
      </c>
      <c r="I62" s="80"/>
      <c r="J62" s="67"/>
    </row>
    <row r="63" customFormat="false" ht="19.5" hidden="false" customHeight="true" outlineLevel="0" collapsed="false">
      <c r="B63" s="46" t="s">
        <v>97</v>
      </c>
      <c r="C63" s="68" t="s">
        <v>98</v>
      </c>
      <c r="D63" s="69" t="n">
        <v>1</v>
      </c>
      <c r="E63" s="70"/>
      <c r="F63" s="71" t="s">
        <v>16</v>
      </c>
      <c r="G63" s="70"/>
      <c r="H63" s="59" t="n">
        <f aca="false">E63*G63</f>
        <v>0</v>
      </c>
      <c r="I63" s="60"/>
      <c r="J63" s="61"/>
    </row>
    <row r="64" customFormat="false" ht="19.5" hidden="false" customHeight="true" outlineLevel="0" collapsed="false">
      <c r="B64" s="46" t="s">
        <v>99</v>
      </c>
      <c r="C64" s="68" t="s">
        <v>100</v>
      </c>
      <c r="D64" s="69" t="n">
        <v>1</v>
      </c>
      <c r="E64" s="70"/>
      <c r="F64" s="71" t="s">
        <v>16</v>
      </c>
      <c r="G64" s="70"/>
      <c r="H64" s="59" t="n">
        <f aca="false">E64*G64</f>
        <v>0</v>
      </c>
      <c r="I64" s="60"/>
      <c r="J64" s="61"/>
    </row>
    <row r="65" customFormat="false" ht="26.85" hidden="false" customHeight="false" outlineLevel="0" collapsed="false">
      <c r="B65" s="46" t="s">
        <v>101</v>
      </c>
      <c r="C65" s="68" t="s">
        <v>102</v>
      </c>
      <c r="D65" s="69" t="n">
        <v>5.5</v>
      </c>
      <c r="E65" s="70"/>
      <c r="F65" s="74" t="s">
        <v>48</v>
      </c>
      <c r="G65" s="70"/>
      <c r="H65" s="59" t="n">
        <f aca="false">E65*G65</f>
        <v>0</v>
      </c>
      <c r="I65" s="60"/>
      <c r="J65" s="61"/>
    </row>
    <row r="66" customFormat="false" ht="26.85" hidden="false" customHeight="false" outlineLevel="0" collapsed="false">
      <c r="B66" s="46" t="s">
        <v>103</v>
      </c>
      <c r="C66" s="68" t="s">
        <v>104</v>
      </c>
      <c r="D66" s="69" t="n">
        <v>1</v>
      </c>
      <c r="E66" s="70"/>
      <c r="F66" s="74" t="s">
        <v>16</v>
      </c>
      <c r="G66" s="70"/>
      <c r="H66" s="59" t="n">
        <f aca="false">E66*G66</f>
        <v>0</v>
      </c>
      <c r="I66" s="60"/>
      <c r="J66" s="61"/>
    </row>
    <row r="67" customFormat="false" ht="19.5" hidden="false" customHeight="true" outlineLevel="0" collapsed="false">
      <c r="B67" s="46" t="s">
        <v>105</v>
      </c>
      <c r="C67" s="68" t="s">
        <v>106</v>
      </c>
      <c r="D67" s="69" t="n">
        <v>1</v>
      </c>
      <c r="E67" s="70"/>
      <c r="F67" s="71" t="s">
        <v>16</v>
      </c>
      <c r="G67" s="70"/>
      <c r="H67" s="59" t="n">
        <f aca="false">E67*G67</f>
        <v>0</v>
      </c>
      <c r="I67" s="60"/>
      <c r="J67" s="61"/>
    </row>
    <row r="68" customFormat="false" ht="19.5" hidden="false" customHeight="true" outlineLevel="0" collapsed="false">
      <c r="B68" s="46" t="s">
        <v>107</v>
      </c>
      <c r="C68" s="68" t="s">
        <v>108</v>
      </c>
      <c r="D68" s="69" t="n">
        <v>1</v>
      </c>
      <c r="E68" s="70"/>
      <c r="F68" s="71" t="s">
        <v>16</v>
      </c>
      <c r="G68" s="70"/>
      <c r="H68" s="59" t="n">
        <f aca="false">E68*G68</f>
        <v>0</v>
      </c>
      <c r="I68" s="60"/>
      <c r="J68" s="61"/>
    </row>
    <row r="69" customFormat="false" ht="19.5" hidden="false" customHeight="true" outlineLevel="0" collapsed="false">
      <c r="B69" s="46"/>
      <c r="C69" s="75" t="s">
        <v>109</v>
      </c>
      <c r="D69" s="76"/>
      <c r="E69" s="77"/>
      <c r="F69" s="78"/>
      <c r="G69" s="77"/>
      <c r="H69" s="79" t="n">
        <f aca="false">H70</f>
        <v>0</v>
      </c>
      <c r="I69" s="80"/>
      <c r="J69" s="54"/>
    </row>
    <row r="70" customFormat="false" ht="19.5" hidden="false" customHeight="true" outlineLevel="0" collapsed="false">
      <c r="B70" s="46" t="s">
        <v>110</v>
      </c>
      <c r="C70" s="55" t="s">
        <v>111</v>
      </c>
      <c r="D70" s="82" t="n">
        <v>400</v>
      </c>
      <c r="E70" s="83"/>
      <c r="F70" s="82" t="s">
        <v>30</v>
      </c>
      <c r="G70" s="83"/>
      <c r="H70" s="59" t="n">
        <f aca="false">E70*G70</f>
        <v>0</v>
      </c>
      <c r="I70" s="60"/>
      <c r="J70" s="67"/>
    </row>
    <row r="71" customFormat="false" ht="19.5" hidden="false" customHeight="true" outlineLevel="0" collapsed="false">
      <c r="B71" s="46"/>
      <c r="C71" s="75" t="s">
        <v>112</v>
      </c>
      <c r="D71" s="76"/>
      <c r="E71" s="77"/>
      <c r="F71" s="78"/>
      <c r="G71" s="77"/>
      <c r="H71" s="79" t="n">
        <f aca="false">H72</f>
        <v>0</v>
      </c>
      <c r="I71" s="80"/>
      <c r="J71" s="54"/>
    </row>
    <row r="72" customFormat="false" ht="19.5" hidden="false" customHeight="true" outlineLevel="0" collapsed="false">
      <c r="B72" s="46" t="s">
        <v>113</v>
      </c>
      <c r="C72" s="55" t="s">
        <v>114</v>
      </c>
      <c r="D72" s="82" t="n">
        <v>1</v>
      </c>
      <c r="E72" s="83"/>
      <c r="F72" s="82" t="s">
        <v>115</v>
      </c>
      <c r="G72" s="83"/>
      <c r="H72" s="59" t="n">
        <f aca="false">E72*G72</f>
        <v>0</v>
      </c>
      <c r="I72" s="60"/>
      <c r="J72" s="67"/>
    </row>
    <row r="73" customFormat="false" ht="19.5" hidden="false" customHeight="true" outlineLevel="0" collapsed="false">
      <c r="B73" s="84"/>
      <c r="C73" s="85"/>
      <c r="D73" s="86"/>
      <c r="E73" s="86"/>
      <c r="F73" s="87"/>
      <c r="G73" s="87"/>
      <c r="H73" s="88"/>
      <c r="I73" s="60"/>
      <c r="J73" s="67"/>
    </row>
    <row r="74" customFormat="false" ht="15" hidden="false" customHeight="false" outlineLevel="0" collapsed="false">
      <c r="H74" s="89"/>
      <c r="I74" s="90"/>
      <c r="J74" s="91"/>
    </row>
    <row r="75" customFormat="false" ht="15" hidden="false" customHeight="false" outlineLevel="0" collapsed="false">
      <c r="H75" s="89"/>
      <c r="I75" s="90"/>
      <c r="J75" s="91"/>
    </row>
    <row r="76" customFormat="false" ht="15" hidden="false" customHeight="false" outlineLevel="0" collapsed="false">
      <c r="H76" s="89"/>
      <c r="I76" s="90"/>
      <c r="J76" s="91"/>
    </row>
    <row r="77" customFormat="false" ht="15" hidden="false" customHeight="false" outlineLevel="0" collapsed="false">
      <c r="H77" s="89"/>
      <c r="I77" s="90"/>
      <c r="J77" s="91"/>
    </row>
    <row r="78" customFormat="false" ht="15" hidden="false" customHeight="false" outlineLevel="0" collapsed="false">
      <c r="H78" s="89"/>
      <c r="I78" s="90"/>
      <c r="J78" s="91"/>
    </row>
    <row r="79" customFormat="false" ht="15" hidden="false" customHeight="false" outlineLevel="0" collapsed="false">
      <c r="H79" s="89"/>
      <c r="I79" s="90"/>
      <c r="J79" s="91"/>
    </row>
    <row r="80" customFormat="false" ht="15" hidden="false" customHeight="false" outlineLevel="0" collapsed="false">
      <c r="H80" s="92"/>
      <c r="I80" s="93"/>
      <c r="J80" s="91"/>
    </row>
    <row r="81" customFormat="false" ht="15" hidden="false" customHeight="false" outlineLevel="0" collapsed="false">
      <c r="H81" s="92"/>
      <c r="I81" s="93"/>
      <c r="J81" s="91"/>
    </row>
  </sheetData>
  <sheetProtection sheet="true" objects="true" scenarios="true"/>
  <mergeCells count="12">
    <mergeCell ref="C4:H4"/>
    <mergeCell ref="C6:H6"/>
    <mergeCell ref="C7:H7"/>
    <mergeCell ref="C8:H8"/>
    <mergeCell ref="C9:G9"/>
    <mergeCell ref="J12:J15"/>
    <mergeCell ref="J17:J26"/>
    <mergeCell ref="J28:J37"/>
    <mergeCell ref="J39:J43"/>
    <mergeCell ref="J51:J55"/>
    <mergeCell ref="J57:J61"/>
    <mergeCell ref="J63:J6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15" workbookViewId="0">
      <selection pane="topLeft" activeCell="C7" activeCellId="0" sqref="C7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6.43"/>
    <col collapsed="false" customWidth="true" hidden="false" outlineLevel="0" max="3" min="3" style="2" width="34.85"/>
    <col collapsed="false" customWidth="true" hidden="false" outlineLevel="0" max="5" min="4" style="3" width="15.42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7" width="3.15"/>
    <col collapsed="false" customWidth="true" hidden="false" outlineLevel="0" max="10" min="10" style="94" width="23.71"/>
    <col collapsed="false" customWidth="true" hidden="false" outlineLevel="0" max="11" min="11" style="1" width="4"/>
    <col collapsed="false" customWidth="false" hidden="false" outlineLevel="0" max="40" min="12" style="1" width="10.67"/>
  </cols>
  <sheetData>
    <row r="1" customFormat="false" ht="6.75" hidden="false" customHeight="true" outlineLevel="0" collapsed="false">
      <c r="A1" s="0"/>
      <c r="B1" s="0"/>
      <c r="C1" s="95"/>
      <c r="D1" s="96"/>
      <c r="E1" s="96"/>
      <c r="F1" s="97"/>
      <c r="G1" s="98"/>
      <c r="H1" s="99"/>
      <c r="I1" s="100"/>
    </row>
    <row r="2" customFormat="false" ht="0.75" hidden="false" customHeight="true" outlineLevel="0" collapsed="false">
      <c r="A2" s="0"/>
      <c r="B2" s="0"/>
      <c r="C2" s="95"/>
      <c r="D2" s="96"/>
      <c r="E2" s="96"/>
      <c r="F2" s="97"/>
      <c r="G2" s="101" t="s">
        <v>0</v>
      </c>
      <c r="H2" s="99"/>
      <c r="I2" s="100"/>
    </row>
    <row r="3" customFormat="false" ht="130.5" hidden="false" customHeight="true" outlineLevel="0" collapsed="false">
      <c r="A3" s="0"/>
      <c r="B3" s="0"/>
      <c r="C3" s="102"/>
      <c r="D3" s="103"/>
      <c r="E3" s="103"/>
      <c r="F3" s="104" t="s">
        <v>0</v>
      </c>
      <c r="G3" s="105"/>
      <c r="H3" s="15"/>
      <c r="I3" s="100"/>
    </row>
    <row r="4" customFormat="false" ht="37.5" hidden="false" customHeight="true" outlineLevel="0" collapsed="false">
      <c r="A4" s="106"/>
      <c r="B4" s="107" t="s">
        <v>1</v>
      </c>
      <c r="C4" s="108" t="s">
        <v>2</v>
      </c>
      <c r="D4" s="108"/>
      <c r="E4" s="108"/>
      <c r="F4" s="108"/>
      <c r="G4" s="108"/>
      <c r="H4" s="108"/>
      <c r="I4" s="100"/>
      <c r="L4" s="20"/>
      <c r="M4" s="20"/>
      <c r="N4" s="20"/>
      <c r="O4" s="7"/>
      <c r="P4" s="8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  <c r="ER4" s="109"/>
      <c r="ES4" s="109"/>
      <c r="ET4" s="109"/>
      <c r="EU4" s="109"/>
      <c r="EV4" s="109"/>
      <c r="EW4" s="109"/>
      <c r="EX4" s="109"/>
      <c r="EY4" s="109"/>
      <c r="EZ4" s="109"/>
      <c r="FA4" s="109"/>
      <c r="FB4" s="109"/>
      <c r="FC4" s="109"/>
    </row>
    <row r="5" customFormat="false" ht="7.5" hidden="false" customHeight="true" outlineLevel="0" collapsed="false">
      <c r="A5" s="106"/>
      <c r="B5" s="110"/>
      <c r="C5" s="95"/>
      <c r="D5" s="96"/>
      <c r="E5" s="96"/>
      <c r="F5" s="97"/>
      <c r="G5" s="98"/>
      <c r="H5" s="26"/>
      <c r="I5" s="100"/>
      <c r="O5" s="19"/>
      <c r="P5" s="20"/>
      <c r="Q5" s="20"/>
    </row>
    <row r="6" s="113" customFormat="true" ht="19.7" hidden="false" customHeight="true" outlineLevel="0" collapsed="false">
      <c r="A6" s="111"/>
      <c r="B6" s="112"/>
      <c r="C6" s="108" t="s">
        <v>3</v>
      </c>
      <c r="D6" s="108"/>
      <c r="E6" s="108"/>
      <c r="F6" s="108"/>
      <c r="G6" s="108"/>
      <c r="H6" s="108"/>
      <c r="J6" s="114"/>
      <c r="K6" s="31"/>
      <c r="L6" s="31"/>
      <c r="M6" s="31"/>
      <c r="N6" s="31"/>
      <c r="O6" s="27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</row>
    <row r="7" s="113" customFormat="true" ht="19.7" hidden="false" customHeight="true" outlineLevel="0" collapsed="false">
      <c r="A7" s="111"/>
      <c r="B7" s="112"/>
      <c r="C7" s="108" t="s">
        <v>116</v>
      </c>
      <c r="D7" s="108"/>
      <c r="E7" s="108"/>
      <c r="F7" s="108"/>
      <c r="G7" s="108"/>
      <c r="H7" s="108"/>
      <c r="I7" s="115"/>
      <c r="J7" s="116"/>
      <c r="K7" s="31"/>
      <c r="L7" s="31"/>
      <c r="M7" s="31"/>
      <c r="N7" s="31"/>
      <c r="O7" s="19"/>
      <c r="P7" s="30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</row>
    <row r="8" customFormat="false" ht="28.35" hidden="false" customHeight="true" outlineLevel="0" collapsed="false">
      <c r="A8" s="0"/>
      <c r="B8" s="110"/>
      <c r="C8" s="32" t="s">
        <v>5</v>
      </c>
      <c r="D8" s="32"/>
      <c r="E8" s="32"/>
      <c r="F8" s="32"/>
      <c r="G8" s="32"/>
      <c r="H8" s="32"/>
      <c r="I8" s="100"/>
    </row>
    <row r="9" s="113" customFormat="true" ht="21" hidden="false" customHeight="true" outlineLevel="0" collapsed="false">
      <c r="B9" s="112"/>
      <c r="C9" s="117" t="s">
        <v>6</v>
      </c>
      <c r="D9" s="117"/>
      <c r="E9" s="117"/>
      <c r="F9" s="117"/>
      <c r="G9" s="117"/>
      <c r="H9" s="34" t="n">
        <f aca="false">SUM(H11,H14,H17,H20)</f>
        <v>0</v>
      </c>
      <c r="I9" s="118"/>
      <c r="J9" s="119"/>
      <c r="K9" s="30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</row>
    <row r="10" customFormat="false" ht="34.3" hidden="false" customHeight="false" outlineLevel="0" collapsed="false">
      <c r="A10" s="0"/>
      <c r="B10" s="110"/>
      <c r="C10" s="120" t="s">
        <v>7</v>
      </c>
      <c r="D10" s="121" t="s">
        <v>8</v>
      </c>
      <c r="E10" s="122" t="s">
        <v>9</v>
      </c>
      <c r="F10" s="123" t="s">
        <v>10</v>
      </c>
      <c r="G10" s="124" t="s">
        <v>11</v>
      </c>
      <c r="H10" s="43" t="s">
        <v>12</v>
      </c>
      <c r="I10" s="125"/>
      <c r="J10" s="45"/>
    </row>
    <row r="11" customFormat="false" ht="19.5" hidden="false" customHeight="true" outlineLevel="0" collapsed="false">
      <c r="A11" s="0"/>
      <c r="B11" s="126"/>
      <c r="C11" s="127" t="s">
        <v>13</v>
      </c>
      <c r="D11" s="128"/>
      <c r="E11" s="49"/>
      <c r="F11" s="50"/>
      <c r="G11" s="51"/>
      <c r="H11" s="52" t="n">
        <f aca="false">SUM(H12:H13)</f>
        <v>0</v>
      </c>
      <c r="I11" s="129"/>
      <c r="J11" s="67"/>
    </row>
    <row r="12" customFormat="false" ht="19.5" hidden="false" customHeight="true" outlineLevel="0" collapsed="false">
      <c r="A12" s="0"/>
      <c r="B12" s="126" t="s">
        <v>14</v>
      </c>
      <c r="C12" s="130" t="s">
        <v>13</v>
      </c>
      <c r="D12" s="131" t="n">
        <v>1</v>
      </c>
      <c r="E12" s="57"/>
      <c r="F12" s="58" t="s">
        <v>16</v>
      </c>
      <c r="G12" s="57"/>
      <c r="H12" s="59" t="n">
        <f aca="false">E12*G12</f>
        <v>0</v>
      </c>
      <c r="I12" s="132"/>
      <c r="J12" s="61"/>
    </row>
    <row r="13" customFormat="false" ht="19.5" hidden="false" customHeight="true" outlineLevel="0" collapsed="false">
      <c r="A13" s="0"/>
      <c r="B13" s="126" t="s">
        <v>18</v>
      </c>
      <c r="C13" s="130" t="s">
        <v>19</v>
      </c>
      <c r="D13" s="131" t="n">
        <v>1</v>
      </c>
      <c r="E13" s="57"/>
      <c r="F13" s="58" t="s">
        <v>16</v>
      </c>
      <c r="G13" s="57"/>
      <c r="H13" s="59" t="n">
        <f aca="false">E13*G13</f>
        <v>0</v>
      </c>
      <c r="I13" s="132"/>
      <c r="J13" s="61"/>
    </row>
    <row r="14" customFormat="false" ht="19.5" hidden="false" customHeight="true" outlineLevel="0" collapsed="false">
      <c r="A14" s="0"/>
      <c r="B14" s="126"/>
      <c r="C14" s="133" t="s">
        <v>117</v>
      </c>
      <c r="D14" s="134"/>
      <c r="E14" s="77"/>
      <c r="F14" s="78"/>
      <c r="G14" s="77"/>
      <c r="H14" s="79" t="n">
        <f aca="false">SUM(H15:H16)</f>
        <v>0</v>
      </c>
      <c r="I14" s="135"/>
      <c r="J14" s="67"/>
    </row>
    <row r="15" customFormat="false" ht="15" hidden="false" customHeight="false" outlineLevel="0" collapsed="false">
      <c r="A15" s="0"/>
      <c r="B15" s="126" t="s">
        <v>118</v>
      </c>
      <c r="C15" s="130" t="s">
        <v>119</v>
      </c>
      <c r="D15" s="136" t="n">
        <f aca="false">29*10.2</f>
        <v>295.8</v>
      </c>
      <c r="E15" s="83"/>
      <c r="F15" s="82" t="s">
        <v>30</v>
      </c>
      <c r="G15" s="83"/>
      <c r="H15" s="59" t="n">
        <f aca="false">E15*G15</f>
        <v>0</v>
      </c>
      <c r="I15" s="132"/>
      <c r="J15" s="67"/>
    </row>
    <row r="16" customFormat="false" ht="19.5" hidden="false" customHeight="true" outlineLevel="0" collapsed="false">
      <c r="A16" s="0"/>
      <c r="B16" s="126" t="s">
        <v>120</v>
      </c>
      <c r="C16" s="130" t="s">
        <v>121</v>
      </c>
      <c r="D16" s="136" t="n">
        <f aca="false">(2.3+1.2+2.4)*2.6</f>
        <v>15.34</v>
      </c>
      <c r="E16" s="83"/>
      <c r="F16" s="82" t="s">
        <v>30</v>
      </c>
      <c r="G16" s="83"/>
      <c r="H16" s="59" t="n">
        <f aca="false">E16*G16</f>
        <v>0</v>
      </c>
      <c r="I16" s="132"/>
      <c r="J16" s="67"/>
    </row>
    <row r="17" customFormat="false" ht="19.5" hidden="false" customHeight="true" outlineLevel="0" collapsed="false">
      <c r="A17" s="0"/>
      <c r="B17" s="126"/>
      <c r="C17" s="133" t="s">
        <v>112</v>
      </c>
      <c r="D17" s="134"/>
      <c r="E17" s="77"/>
      <c r="F17" s="78"/>
      <c r="G17" s="77"/>
      <c r="H17" s="79" t="n">
        <f aca="false">H18</f>
        <v>0</v>
      </c>
      <c r="I17" s="135"/>
      <c r="J17" s="54"/>
    </row>
    <row r="18" customFormat="false" ht="19.5" hidden="false" customHeight="true" outlineLevel="0" collapsed="false">
      <c r="A18" s="0"/>
      <c r="B18" s="126" t="s">
        <v>122</v>
      </c>
      <c r="C18" s="130" t="s">
        <v>114</v>
      </c>
      <c r="D18" s="136" t="n">
        <v>1</v>
      </c>
      <c r="E18" s="83"/>
      <c r="F18" s="82" t="s">
        <v>115</v>
      </c>
      <c r="G18" s="83"/>
      <c r="H18" s="59" t="n">
        <f aca="false">E18*G18</f>
        <v>0</v>
      </c>
      <c r="I18" s="132"/>
      <c r="J18" s="67"/>
    </row>
    <row r="19" customFormat="false" ht="19.5" hidden="false" customHeight="true" outlineLevel="0" collapsed="false">
      <c r="A19" s="0"/>
      <c r="B19" s="126"/>
      <c r="C19" s="137"/>
      <c r="D19" s="138"/>
      <c r="E19" s="86"/>
      <c r="F19" s="139"/>
      <c r="G19" s="87"/>
      <c r="H19" s="140"/>
      <c r="I19" s="132"/>
      <c r="J19" s="67"/>
    </row>
    <row r="20" customFormat="false" ht="19.5" hidden="false" customHeight="true" outlineLevel="0" collapsed="false">
      <c r="A20" s="0"/>
      <c r="B20" s="126"/>
      <c r="C20" s="133" t="s">
        <v>123</v>
      </c>
      <c r="D20" s="134"/>
      <c r="E20" s="77"/>
      <c r="F20" s="78"/>
      <c r="G20" s="77"/>
      <c r="H20" s="79" t="n">
        <f aca="false">H21</f>
        <v>0</v>
      </c>
      <c r="I20" s="135"/>
      <c r="J20" s="54"/>
    </row>
    <row r="21" customFormat="false" ht="26.85" hidden="false" customHeight="false" outlineLevel="0" collapsed="false">
      <c r="A21" s="0"/>
      <c r="B21" s="126" t="s">
        <v>118</v>
      </c>
      <c r="C21" s="130" t="s">
        <v>124</v>
      </c>
      <c r="D21" s="136" t="n">
        <f aca="false">D15</f>
        <v>295.8</v>
      </c>
      <c r="E21" s="83"/>
      <c r="F21" s="82" t="s">
        <v>30</v>
      </c>
      <c r="G21" s="83"/>
      <c r="H21" s="59" t="n">
        <f aca="false">E21*G21</f>
        <v>0</v>
      </c>
      <c r="I21" s="132"/>
      <c r="J21" s="67"/>
    </row>
    <row r="22" customFormat="false" ht="19.5" hidden="false" customHeight="true" outlineLevel="0" collapsed="false">
      <c r="A22" s="0"/>
      <c r="B22" s="126"/>
      <c r="C22" s="137"/>
      <c r="D22" s="138"/>
      <c r="E22" s="86"/>
      <c r="F22" s="87"/>
      <c r="G22" s="87"/>
      <c r="H22" s="140"/>
      <c r="I22" s="132"/>
      <c r="J22" s="67"/>
    </row>
    <row r="23" customFormat="false" ht="15" hidden="false" customHeight="false" outlineLevel="0" collapsed="false">
      <c r="A23" s="0"/>
      <c r="B23" s="0"/>
      <c r="C23" s="141"/>
      <c r="D23" s="142"/>
      <c r="E23" s="142"/>
      <c r="F23" s="143"/>
      <c r="G23" s="144"/>
      <c r="H23" s="145"/>
      <c r="I23" s="146"/>
      <c r="J23" s="147"/>
    </row>
    <row r="24" customFormat="false" ht="15" hidden="false" customHeight="false" outlineLevel="0" collapsed="false">
      <c r="H24" s="89"/>
      <c r="I24" s="90"/>
      <c r="J24" s="147"/>
    </row>
    <row r="25" customFormat="false" ht="15" hidden="false" customHeight="false" outlineLevel="0" collapsed="false">
      <c r="H25" s="89"/>
      <c r="I25" s="90"/>
      <c r="J25" s="147"/>
    </row>
    <row r="26" customFormat="false" ht="15" hidden="false" customHeight="false" outlineLevel="0" collapsed="false">
      <c r="H26" s="89"/>
      <c r="I26" s="90"/>
      <c r="J26" s="147"/>
    </row>
    <row r="27" customFormat="false" ht="15" hidden="false" customHeight="false" outlineLevel="0" collapsed="false">
      <c r="H27" s="89"/>
      <c r="I27" s="90"/>
      <c r="J27" s="147"/>
    </row>
    <row r="28" customFormat="false" ht="15" hidden="false" customHeight="false" outlineLevel="0" collapsed="false">
      <c r="H28" s="89"/>
      <c r="I28" s="90"/>
      <c r="J28" s="147"/>
    </row>
    <row r="29" customFormat="false" ht="15" hidden="false" customHeight="false" outlineLevel="0" collapsed="false">
      <c r="H29" s="89"/>
      <c r="I29" s="90"/>
      <c r="J29" s="147"/>
    </row>
    <row r="30" customFormat="false" ht="15" hidden="false" customHeight="false" outlineLevel="0" collapsed="false">
      <c r="H30" s="92"/>
      <c r="I30" s="93"/>
      <c r="J30" s="147"/>
    </row>
    <row r="31" customFormat="false" ht="15" hidden="false" customHeight="false" outlineLevel="0" collapsed="false">
      <c r="H31" s="92"/>
      <c r="I31" s="93"/>
      <c r="J31" s="147"/>
    </row>
  </sheetData>
  <sheetProtection sheet="true" objects="true" scenarios="true"/>
  <mergeCells count="6">
    <mergeCell ref="C4:H4"/>
    <mergeCell ref="C6:H6"/>
    <mergeCell ref="C7:H7"/>
    <mergeCell ref="C8:H8"/>
    <mergeCell ref="C9:G9"/>
    <mergeCell ref="J12:J1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3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15" workbookViewId="0">
      <selection pane="topLeft" activeCell="F10" activeCellId="0" sqref="F10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6.43"/>
    <col collapsed="false" customWidth="true" hidden="false" outlineLevel="0" max="3" min="3" style="2" width="34.85"/>
    <col collapsed="false" customWidth="true" hidden="false" outlineLevel="0" max="4" min="4" style="3" width="15.42"/>
    <col collapsed="false" customWidth="true" hidden="false" outlineLevel="0" max="5" min="5" style="3" width="15.57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100" width="2.29"/>
    <col collapsed="false" customWidth="true" hidden="false" outlineLevel="0" max="10" min="10" style="148" width="19.29"/>
    <col collapsed="false" customWidth="true" hidden="false" outlineLevel="0" max="11" min="11" style="0" width="4"/>
  </cols>
  <sheetData>
    <row r="1" s="1" customFormat="true" ht="6.75" hidden="false" customHeight="true" outlineLevel="0" collapsed="false">
      <c r="A1" s="0"/>
      <c r="B1" s="0"/>
      <c r="C1" s="95"/>
      <c r="D1" s="96"/>
      <c r="E1" s="96"/>
      <c r="F1" s="97"/>
      <c r="G1" s="98"/>
      <c r="H1" s="99"/>
      <c r="I1" s="100"/>
      <c r="J1" s="94"/>
    </row>
    <row r="2" s="1" customFormat="true" ht="0.75" hidden="false" customHeight="true" outlineLevel="0" collapsed="false">
      <c r="A2" s="0"/>
      <c r="B2" s="0"/>
      <c r="C2" s="95"/>
      <c r="D2" s="96"/>
      <c r="E2" s="96"/>
      <c r="F2" s="97"/>
      <c r="G2" s="101" t="s">
        <v>0</v>
      </c>
      <c r="H2" s="99"/>
      <c r="I2" s="100"/>
      <c r="J2" s="94"/>
    </row>
    <row r="3" s="1" customFormat="true" ht="130.5" hidden="false" customHeight="true" outlineLevel="0" collapsed="false">
      <c r="A3" s="0"/>
      <c r="B3" s="0"/>
      <c r="C3" s="102"/>
      <c r="D3" s="103"/>
      <c r="E3" s="103"/>
      <c r="F3" s="104" t="s">
        <v>0</v>
      </c>
      <c r="G3" s="105"/>
      <c r="H3" s="149"/>
      <c r="I3" s="100"/>
      <c r="J3" s="94"/>
    </row>
    <row r="4" s="1" customFormat="true" ht="37.5" hidden="false" customHeight="true" outlineLevel="0" collapsed="false">
      <c r="A4" s="106"/>
      <c r="B4" s="107" t="s">
        <v>1</v>
      </c>
      <c r="C4" s="108" t="s">
        <v>2</v>
      </c>
      <c r="D4" s="108"/>
      <c r="E4" s="108"/>
      <c r="F4" s="108"/>
      <c r="G4" s="108"/>
      <c r="H4" s="108"/>
      <c r="I4" s="115"/>
      <c r="J4" s="15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</row>
    <row r="5" s="1" customFormat="true" ht="7.5" hidden="false" customHeight="true" outlineLevel="0" collapsed="false">
      <c r="A5" s="106"/>
      <c r="B5" s="110"/>
      <c r="C5" s="95"/>
      <c r="D5" s="96"/>
      <c r="E5" s="96"/>
      <c r="F5" s="97"/>
      <c r="G5" s="98"/>
      <c r="H5" s="151"/>
      <c r="I5" s="152"/>
      <c r="J5" s="4"/>
    </row>
    <row r="6" s="31" customFormat="true" ht="19.7" hidden="false" customHeight="true" outlineLevel="0" collapsed="false">
      <c r="A6" s="111"/>
      <c r="B6" s="112"/>
      <c r="C6" s="108" t="s">
        <v>3</v>
      </c>
      <c r="D6" s="108"/>
      <c r="E6" s="108"/>
      <c r="F6" s="108"/>
      <c r="G6" s="108"/>
      <c r="H6" s="108"/>
      <c r="I6" s="115"/>
      <c r="J6" s="116"/>
    </row>
    <row r="7" s="31" customFormat="true" ht="19.7" hidden="false" customHeight="true" outlineLevel="0" collapsed="false">
      <c r="A7" s="111"/>
      <c r="B7" s="112"/>
      <c r="C7" s="108" t="s">
        <v>125</v>
      </c>
      <c r="D7" s="108"/>
      <c r="E7" s="108"/>
      <c r="F7" s="108"/>
      <c r="G7" s="108"/>
      <c r="H7" s="108"/>
      <c r="I7" s="115"/>
      <c r="J7" s="116"/>
    </row>
    <row r="8" s="1" customFormat="true" ht="28.35" hidden="false" customHeight="true" outlineLevel="0" collapsed="false">
      <c r="A8" s="0"/>
      <c r="B8" s="110"/>
      <c r="C8" s="32" t="s">
        <v>5</v>
      </c>
      <c r="D8" s="32"/>
      <c r="E8" s="32"/>
      <c r="F8" s="32"/>
      <c r="G8" s="32"/>
      <c r="H8" s="32"/>
      <c r="I8" s="100"/>
      <c r="J8" s="94"/>
    </row>
    <row r="9" s="31" customFormat="true" ht="21" hidden="false" customHeight="true" outlineLevel="0" collapsed="false">
      <c r="A9" s="113"/>
      <c r="B9" s="112"/>
      <c r="C9" s="117" t="s">
        <v>6</v>
      </c>
      <c r="D9" s="117"/>
      <c r="E9" s="117"/>
      <c r="F9" s="117"/>
      <c r="G9" s="117"/>
      <c r="H9" s="34" t="n">
        <f aca="false">SUM(H11,H14,H17,H23,H26)</f>
        <v>0</v>
      </c>
      <c r="I9" s="118"/>
      <c r="J9" s="119"/>
      <c r="K9" s="30"/>
    </row>
    <row r="10" s="1" customFormat="true" ht="34.3" hidden="false" customHeight="false" outlineLevel="0" collapsed="false">
      <c r="A10" s="0"/>
      <c r="B10" s="110"/>
      <c r="C10" s="120" t="s">
        <v>7</v>
      </c>
      <c r="D10" s="121" t="s">
        <v>8</v>
      </c>
      <c r="E10" s="122" t="s">
        <v>9</v>
      </c>
      <c r="F10" s="123" t="s">
        <v>10</v>
      </c>
      <c r="G10" s="124" t="s">
        <v>11</v>
      </c>
      <c r="H10" s="43" t="s">
        <v>12</v>
      </c>
      <c r="I10" s="125"/>
      <c r="J10" s="45"/>
    </row>
    <row r="11" s="1" customFormat="true" ht="19.5" hidden="false" customHeight="true" outlineLevel="0" collapsed="false">
      <c r="A11" s="0"/>
      <c r="B11" s="126"/>
      <c r="C11" s="127" t="s">
        <v>13</v>
      </c>
      <c r="D11" s="128"/>
      <c r="E11" s="128"/>
      <c r="F11" s="50"/>
      <c r="G11" s="153"/>
      <c r="H11" s="52" t="n">
        <f aca="false">SUM(H12:H13)</f>
        <v>0</v>
      </c>
      <c r="I11" s="129"/>
      <c r="J11" s="67"/>
    </row>
    <row r="12" s="1" customFormat="true" ht="19.5" hidden="false" customHeight="true" outlineLevel="0" collapsed="false">
      <c r="A12" s="0"/>
      <c r="B12" s="126" t="s">
        <v>14</v>
      </c>
      <c r="C12" s="130" t="s">
        <v>13</v>
      </c>
      <c r="D12" s="131" t="n">
        <v>1</v>
      </c>
      <c r="E12" s="57"/>
      <c r="F12" s="58" t="s">
        <v>16</v>
      </c>
      <c r="G12" s="57"/>
      <c r="H12" s="59" t="n">
        <f aca="false">E12*G12</f>
        <v>0</v>
      </c>
      <c r="I12" s="132"/>
      <c r="J12" s="61"/>
    </row>
    <row r="13" s="1" customFormat="true" ht="19.5" hidden="false" customHeight="true" outlineLevel="0" collapsed="false">
      <c r="A13" s="0"/>
      <c r="B13" s="126" t="s">
        <v>18</v>
      </c>
      <c r="C13" s="130" t="s">
        <v>19</v>
      </c>
      <c r="D13" s="131" t="n">
        <v>1</v>
      </c>
      <c r="E13" s="57"/>
      <c r="F13" s="58" t="s">
        <v>16</v>
      </c>
      <c r="G13" s="57"/>
      <c r="H13" s="59" t="n">
        <f aca="false">E13*G13</f>
        <v>0</v>
      </c>
      <c r="I13" s="132"/>
      <c r="J13" s="61"/>
    </row>
    <row r="14" s="1" customFormat="true" ht="19.5" hidden="false" customHeight="true" outlineLevel="0" collapsed="false">
      <c r="A14" s="0"/>
      <c r="B14" s="126"/>
      <c r="C14" s="133" t="s">
        <v>126</v>
      </c>
      <c r="D14" s="134"/>
      <c r="E14" s="77"/>
      <c r="F14" s="81"/>
      <c r="G14" s="77"/>
      <c r="H14" s="79" t="n">
        <f aca="false">SUM(H15:H16)</f>
        <v>0</v>
      </c>
      <c r="I14" s="135"/>
      <c r="J14" s="67"/>
    </row>
    <row r="15" s="1" customFormat="true" ht="19.5" hidden="false" customHeight="true" outlineLevel="0" collapsed="false">
      <c r="A15" s="0"/>
      <c r="B15" s="126" t="s">
        <v>127</v>
      </c>
      <c r="C15" s="154" t="s">
        <v>128</v>
      </c>
      <c r="D15" s="155" t="n">
        <v>1</v>
      </c>
      <c r="E15" s="70"/>
      <c r="F15" s="74" t="s">
        <v>16</v>
      </c>
      <c r="G15" s="70"/>
      <c r="H15" s="59" t="n">
        <f aca="false">E15*G15</f>
        <v>0</v>
      </c>
      <c r="I15" s="132"/>
      <c r="J15" s="67"/>
    </row>
    <row r="16" s="1" customFormat="true" ht="26.85" hidden="false" customHeight="false" outlineLevel="0" collapsed="false">
      <c r="A16" s="0"/>
      <c r="B16" s="126" t="s">
        <v>127</v>
      </c>
      <c r="C16" s="154" t="s">
        <v>129</v>
      </c>
      <c r="D16" s="155" t="n">
        <v>2.7</v>
      </c>
      <c r="E16" s="70"/>
      <c r="F16" s="74" t="s">
        <v>30</v>
      </c>
      <c r="G16" s="70"/>
      <c r="H16" s="59" t="n">
        <f aca="false">E16*G16</f>
        <v>0</v>
      </c>
      <c r="I16" s="132"/>
      <c r="J16" s="67"/>
    </row>
    <row r="17" s="1" customFormat="true" ht="19.5" hidden="false" customHeight="true" outlineLevel="0" collapsed="false">
      <c r="A17" s="0"/>
      <c r="B17" s="126"/>
      <c r="C17" s="133" t="s">
        <v>130</v>
      </c>
      <c r="D17" s="134"/>
      <c r="E17" s="77"/>
      <c r="F17" s="81"/>
      <c r="G17" s="77"/>
      <c r="H17" s="79" t="n">
        <f aca="false">SUM(H18:H22)</f>
        <v>0</v>
      </c>
      <c r="I17" s="135"/>
      <c r="J17" s="67"/>
    </row>
    <row r="18" s="1" customFormat="true" ht="26.85" hidden="false" customHeight="false" outlineLevel="0" collapsed="false">
      <c r="A18" s="0"/>
      <c r="B18" s="126" t="s">
        <v>122</v>
      </c>
      <c r="C18" s="154" t="s">
        <v>131</v>
      </c>
      <c r="D18" s="155" t="n">
        <f aca="false">D16</f>
        <v>2.7</v>
      </c>
      <c r="E18" s="70"/>
      <c r="F18" s="74" t="s">
        <v>30</v>
      </c>
      <c r="G18" s="70"/>
      <c r="H18" s="59" t="n">
        <f aca="false">E18*G18</f>
        <v>0</v>
      </c>
      <c r="I18" s="132"/>
      <c r="J18" s="67"/>
    </row>
    <row r="19" s="1" customFormat="true" ht="26.85" hidden="false" customHeight="false" outlineLevel="0" collapsed="false">
      <c r="A19" s="0"/>
      <c r="B19" s="126" t="s">
        <v>122</v>
      </c>
      <c r="C19" s="154" t="s">
        <v>132</v>
      </c>
      <c r="D19" s="155" t="n">
        <f aca="false">'lot VRD GO'!D28</f>
        <v>43</v>
      </c>
      <c r="E19" s="70"/>
      <c r="F19" s="74" t="s">
        <v>30</v>
      </c>
      <c r="G19" s="70"/>
      <c r="H19" s="59" t="n">
        <f aca="false">E19*G19</f>
        <v>0</v>
      </c>
      <c r="I19" s="132"/>
      <c r="J19" s="67"/>
    </row>
    <row r="20" s="1" customFormat="true" ht="26.85" hidden="false" customHeight="false" outlineLevel="0" collapsed="false">
      <c r="A20" s="0"/>
      <c r="B20" s="126" t="s">
        <v>122</v>
      </c>
      <c r="C20" s="154" t="s">
        <v>133</v>
      </c>
      <c r="D20" s="155" t="n">
        <f aca="false">29*10.2</f>
        <v>295.8</v>
      </c>
      <c r="E20" s="70"/>
      <c r="F20" s="74" t="s">
        <v>30</v>
      </c>
      <c r="G20" s="70"/>
      <c r="H20" s="59" t="n">
        <f aca="false">E20*G20</f>
        <v>0</v>
      </c>
      <c r="I20" s="132"/>
      <c r="J20" s="67"/>
    </row>
    <row r="21" s="1" customFormat="true" ht="15" hidden="false" customHeight="false" outlineLevel="0" collapsed="false">
      <c r="A21" s="0"/>
      <c r="B21" s="126" t="s">
        <v>122</v>
      </c>
      <c r="C21" s="154" t="s">
        <v>134</v>
      </c>
      <c r="D21" s="155" t="n">
        <v>1</v>
      </c>
      <c r="E21" s="70"/>
      <c r="F21" s="74" t="s">
        <v>16</v>
      </c>
      <c r="G21" s="70"/>
      <c r="H21" s="59" t="n">
        <f aca="false">E21*G21</f>
        <v>0</v>
      </c>
      <c r="I21" s="132"/>
      <c r="J21" s="67"/>
    </row>
    <row r="22" s="1" customFormat="true" ht="15" hidden="false" customHeight="false" outlineLevel="0" collapsed="false">
      <c r="A22" s="0"/>
      <c r="B22" s="126" t="s">
        <v>122</v>
      </c>
      <c r="C22" s="154" t="s">
        <v>93</v>
      </c>
      <c r="D22" s="155" t="n">
        <f aca="false">29*2+6+6+2.6*4+2+2+1.5+1.5</f>
        <v>87.4</v>
      </c>
      <c r="E22" s="70"/>
      <c r="F22" s="74" t="s">
        <v>48</v>
      </c>
      <c r="G22" s="70"/>
      <c r="H22" s="59" t="n">
        <f aca="false">E22*G22</f>
        <v>0</v>
      </c>
      <c r="I22" s="132"/>
      <c r="J22" s="67"/>
    </row>
    <row r="23" s="1" customFormat="true" ht="19.5" hidden="false" customHeight="true" outlineLevel="0" collapsed="false">
      <c r="A23" s="0"/>
      <c r="B23" s="126"/>
      <c r="C23" s="133" t="s">
        <v>135</v>
      </c>
      <c r="D23" s="134"/>
      <c r="E23" s="77"/>
      <c r="F23" s="81"/>
      <c r="G23" s="77"/>
      <c r="H23" s="79" t="n">
        <f aca="false">SUM(H24:H25)</f>
        <v>0</v>
      </c>
      <c r="I23" s="135"/>
      <c r="J23" s="67"/>
    </row>
    <row r="24" s="1" customFormat="true" ht="19.5" hidden="false" customHeight="true" outlineLevel="0" collapsed="false">
      <c r="A24" s="0"/>
      <c r="B24" s="126" t="s">
        <v>136</v>
      </c>
      <c r="C24" s="154" t="s">
        <v>137</v>
      </c>
      <c r="D24" s="155" t="n">
        <f aca="false">6*2.6+2*1.5</f>
        <v>18.6</v>
      </c>
      <c r="E24" s="70"/>
      <c r="F24" s="74" t="s">
        <v>30</v>
      </c>
      <c r="G24" s="70"/>
      <c r="H24" s="59" t="n">
        <f aca="false">E24*G24</f>
        <v>0</v>
      </c>
      <c r="I24" s="132"/>
      <c r="J24" s="67"/>
    </row>
    <row r="25" s="1" customFormat="true" ht="19.5" hidden="false" customHeight="true" outlineLevel="0" collapsed="false">
      <c r="A25" s="0"/>
      <c r="B25" s="126" t="s">
        <v>138</v>
      </c>
      <c r="C25" s="154" t="s">
        <v>135</v>
      </c>
      <c r="D25" s="155" t="n">
        <f aca="false">D24</f>
        <v>18.6</v>
      </c>
      <c r="E25" s="70"/>
      <c r="F25" s="74" t="s">
        <v>30</v>
      </c>
      <c r="G25" s="70"/>
      <c r="H25" s="59" t="n">
        <f aca="false">E25*G25</f>
        <v>0</v>
      </c>
      <c r="I25" s="132"/>
      <c r="J25" s="67"/>
    </row>
    <row r="26" s="1" customFormat="true" ht="19.5" hidden="false" customHeight="true" outlineLevel="0" collapsed="false">
      <c r="A26" s="0"/>
      <c r="B26" s="126"/>
      <c r="C26" s="133" t="s">
        <v>112</v>
      </c>
      <c r="D26" s="134"/>
      <c r="E26" s="77"/>
      <c r="F26" s="78"/>
      <c r="G26" s="77"/>
      <c r="H26" s="79" t="n">
        <f aca="false">H27</f>
        <v>0</v>
      </c>
      <c r="I26" s="135"/>
      <c r="J26" s="54"/>
    </row>
    <row r="27" s="1" customFormat="true" ht="19.5" hidden="false" customHeight="true" outlineLevel="0" collapsed="false">
      <c r="A27" s="0"/>
      <c r="B27" s="126" t="s">
        <v>139</v>
      </c>
      <c r="C27" s="130" t="s">
        <v>114</v>
      </c>
      <c r="D27" s="136" t="n">
        <v>1</v>
      </c>
      <c r="E27" s="83"/>
      <c r="F27" s="82" t="s">
        <v>115</v>
      </c>
      <c r="G27" s="83"/>
      <c r="H27" s="59" t="n">
        <f aca="false">E27*G27</f>
        <v>0</v>
      </c>
      <c r="I27" s="132"/>
      <c r="J27" s="67"/>
    </row>
    <row r="28" s="1" customFormat="true" ht="19.5" hidden="false" customHeight="true" outlineLevel="0" collapsed="false">
      <c r="A28" s="0"/>
      <c r="B28" s="126"/>
      <c r="C28" s="137"/>
      <c r="D28" s="138"/>
      <c r="E28" s="138"/>
      <c r="F28" s="156"/>
      <c r="G28" s="156"/>
      <c r="H28" s="140"/>
      <c r="I28" s="132"/>
      <c r="J28" s="67"/>
    </row>
    <row r="29" s="1" customFormat="true" ht="15" hidden="false" customHeight="false" outlineLevel="0" collapsed="false">
      <c r="A29" s="0"/>
      <c r="B29" s="0"/>
      <c r="C29" s="141"/>
      <c r="D29" s="142"/>
      <c r="E29" s="142"/>
      <c r="F29" s="143"/>
      <c r="G29" s="144"/>
      <c r="H29" s="145"/>
      <c r="I29" s="146"/>
      <c r="J29" s="147"/>
    </row>
    <row r="30" customFormat="false" ht="15" hidden="false" customHeight="false" outlineLevel="0" collapsed="false">
      <c r="H30" s="89"/>
      <c r="I30" s="157"/>
      <c r="J30" s="158"/>
    </row>
    <row r="31" customFormat="false" ht="15" hidden="false" customHeight="false" outlineLevel="0" collapsed="false">
      <c r="H31" s="89"/>
      <c r="I31" s="157"/>
      <c r="J31" s="158"/>
    </row>
    <row r="32" customFormat="false" ht="15" hidden="false" customHeight="false" outlineLevel="0" collapsed="false">
      <c r="H32" s="89"/>
      <c r="I32" s="157"/>
      <c r="J32" s="158"/>
    </row>
    <row r="33" customFormat="false" ht="15" hidden="false" customHeight="false" outlineLevel="0" collapsed="false">
      <c r="H33" s="89"/>
      <c r="I33" s="157"/>
      <c r="J33" s="158"/>
    </row>
    <row r="34" customFormat="false" ht="15" hidden="false" customHeight="false" outlineLevel="0" collapsed="false">
      <c r="H34" s="89"/>
      <c r="I34" s="157"/>
      <c r="J34" s="158"/>
    </row>
    <row r="35" customFormat="false" ht="15" hidden="false" customHeight="false" outlineLevel="0" collapsed="false">
      <c r="H35" s="89"/>
      <c r="I35" s="157"/>
      <c r="J35" s="158"/>
    </row>
    <row r="36" customFormat="false" ht="15" hidden="false" customHeight="false" outlineLevel="0" collapsed="false">
      <c r="H36" s="92"/>
      <c r="I36" s="159"/>
      <c r="J36" s="158"/>
    </row>
    <row r="37" customFormat="false" ht="15" hidden="false" customHeight="false" outlineLevel="0" collapsed="false">
      <c r="H37" s="92"/>
      <c r="I37" s="159"/>
      <c r="J37" s="158"/>
    </row>
  </sheetData>
  <sheetProtection sheet="true" objects="true" scenarios="true"/>
  <mergeCells count="6">
    <mergeCell ref="C4:H4"/>
    <mergeCell ref="C6:H6"/>
    <mergeCell ref="C7:H7"/>
    <mergeCell ref="C8:H8"/>
    <mergeCell ref="C9:G9"/>
    <mergeCell ref="J12:J13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6.43"/>
    <col collapsed="false" customWidth="true" hidden="false" outlineLevel="0" max="3" min="3" style="2" width="34.85"/>
    <col collapsed="false" customWidth="true" hidden="false" outlineLevel="0" max="5" min="4" style="3" width="15.42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7" width="3.15"/>
    <col collapsed="false" customWidth="true" hidden="false" outlineLevel="0" max="10" min="10" style="94" width="23.71"/>
    <col collapsed="false" customWidth="true" hidden="false" outlineLevel="0" max="11" min="11" style="1" width="4"/>
    <col collapsed="false" customWidth="false" hidden="false" outlineLevel="0" max="16384" min="12" style="1" width="10.67"/>
  </cols>
  <sheetData>
    <row r="1" customFormat="false" ht="6.75" hidden="false" customHeight="true" outlineLevel="0" collapsed="false">
      <c r="A1" s="0"/>
      <c r="B1" s="0"/>
      <c r="C1" s="95"/>
      <c r="D1" s="96"/>
      <c r="E1" s="96"/>
      <c r="F1" s="97"/>
      <c r="G1" s="98"/>
      <c r="H1" s="99"/>
      <c r="I1" s="100"/>
    </row>
    <row r="2" customFormat="false" ht="0.75" hidden="false" customHeight="true" outlineLevel="0" collapsed="false">
      <c r="A2" s="0"/>
      <c r="B2" s="0"/>
      <c r="C2" s="95"/>
      <c r="D2" s="96"/>
      <c r="E2" s="96"/>
      <c r="F2" s="97"/>
      <c r="G2" s="101" t="s">
        <v>0</v>
      </c>
      <c r="H2" s="99"/>
      <c r="I2" s="100"/>
    </row>
    <row r="3" customFormat="false" ht="130.5" hidden="false" customHeight="true" outlineLevel="0" collapsed="false">
      <c r="A3" s="0"/>
      <c r="B3" s="0"/>
      <c r="C3" s="102"/>
      <c r="D3" s="103"/>
      <c r="E3" s="103"/>
      <c r="F3" s="104" t="s">
        <v>0</v>
      </c>
      <c r="G3" s="105"/>
      <c r="H3" s="15"/>
      <c r="I3" s="160"/>
    </row>
    <row r="4" customFormat="false" ht="37.5" hidden="false" customHeight="true" outlineLevel="0" collapsed="false">
      <c r="A4" s="106"/>
      <c r="B4" s="107" t="s">
        <v>1</v>
      </c>
      <c r="C4" s="108" t="s">
        <v>2</v>
      </c>
      <c r="D4" s="108"/>
      <c r="E4" s="108"/>
      <c r="F4" s="108"/>
      <c r="G4" s="108"/>
      <c r="H4" s="108"/>
      <c r="I4" s="161"/>
      <c r="J4" s="15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</row>
    <row r="5" customFormat="false" ht="7.5" hidden="false" customHeight="true" outlineLevel="0" collapsed="false">
      <c r="A5" s="106"/>
      <c r="B5" s="110"/>
      <c r="C5" s="95"/>
      <c r="D5" s="96"/>
      <c r="E5" s="96"/>
      <c r="F5" s="97"/>
      <c r="G5" s="98"/>
      <c r="H5" s="26"/>
      <c r="I5" s="162"/>
      <c r="J5" s="4"/>
    </row>
    <row r="6" s="31" customFormat="true" ht="19.7" hidden="false" customHeight="true" outlineLevel="0" collapsed="false">
      <c r="A6" s="111"/>
      <c r="B6" s="112"/>
      <c r="C6" s="108" t="s">
        <v>3</v>
      </c>
      <c r="D6" s="108"/>
      <c r="E6" s="108"/>
      <c r="F6" s="108"/>
      <c r="G6" s="108"/>
      <c r="H6" s="108"/>
      <c r="I6" s="161"/>
      <c r="J6" s="116"/>
    </row>
    <row r="7" s="31" customFormat="true" ht="19.7" hidden="false" customHeight="true" outlineLevel="0" collapsed="false">
      <c r="A7" s="111"/>
      <c r="B7" s="112"/>
      <c r="C7" s="108" t="s">
        <v>140</v>
      </c>
      <c r="D7" s="108"/>
      <c r="E7" s="108"/>
      <c r="F7" s="108"/>
      <c r="G7" s="108"/>
      <c r="H7" s="108"/>
      <c r="I7" s="115"/>
      <c r="J7" s="116"/>
    </row>
    <row r="8" customFormat="false" ht="28.35" hidden="false" customHeight="true" outlineLevel="0" collapsed="false">
      <c r="A8" s="0"/>
      <c r="B8" s="110"/>
      <c r="C8" s="32" t="s">
        <v>5</v>
      </c>
      <c r="D8" s="32"/>
      <c r="E8" s="32"/>
      <c r="F8" s="32"/>
      <c r="G8" s="32"/>
      <c r="H8" s="32"/>
      <c r="I8" s="100"/>
    </row>
    <row r="9" s="31" customFormat="true" ht="21" hidden="false" customHeight="true" outlineLevel="0" collapsed="false">
      <c r="A9" s="113"/>
      <c r="B9" s="112"/>
      <c r="C9" s="117" t="s">
        <v>6</v>
      </c>
      <c r="D9" s="117"/>
      <c r="E9" s="117"/>
      <c r="F9" s="117"/>
      <c r="G9" s="117"/>
      <c r="H9" s="34" t="n">
        <f aca="false">SUM(H11,H16,H46,H49)</f>
        <v>0</v>
      </c>
      <c r="I9" s="118"/>
      <c r="J9" s="119"/>
      <c r="K9" s="30"/>
    </row>
    <row r="10" customFormat="false" ht="34.3" hidden="false" customHeight="false" outlineLevel="0" collapsed="false">
      <c r="A10" s="0"/>
      <c r="B10" s="110"/>
      <c r="C10" s="120" t="s">
        <v>7</v>
      </c>
      <c r="D10" s="121" t="s">
        <v>8</v>
      </c>
      <c r="E10" s="122" t="s">
        <v>9</v>
      </c>
      <c r="F10" s="123" t="s">
        <v>10</v>
      </c>
      <c r="G10" s="124" t="s">
        <v>11</v>
      </c>
      <c r="H10" s="43" t="s">
        <v>12</v>
      </c>
      <c r="I10" s="125"/>
      <c r="J10" s="45"/>
    </row>
    <row r="11" customFormat="false" ht="19.5" hidden="false" customHeight="true" outlineLevel="0" collapsed="false">
      <c r="A11" s="0"/>
      <c r="B11" s="126"/>
      <c r="C11" s="127" t="s">
        <v>13</v>
      </c>
      <c r="D11" s="128"/>
      <c r="E11" s="128"/>
      <c r="F11" s="50"/>
      <c r="G11" s="153"/>
      <c r="H11" s="52" t="n">
        <f aca="false">SUM(H12:H15)</f>
        <v>0</v>
      </c>
      <c r="I11" s="129"/>
      <c r="J11" s="67"/>
    </row>
    <row r="12" customFormat="false" ht="19.5" hidden="false" customHeight="true" outlineLevel="0" collapsed="false">
      <c r="A12" s="0"/>
      <c r="B12" s="126" t="s">
        <v>14</v>
      </c>
      <c r="C12" s="130" t="s">
        <v>13</v>
      </c>
      <c r="D12" s="163" t="n">
        <v>1</v>
      </c>
      <c r="E12" s="164"/>
      <c r="F12" s="58" t="s">
        <v>16</v>
      </c>
      <c r="G12" s="57"/>
      <c r="H12" s="59" t="n">
        <f aca="false">E12*G12</f>
        <v>0</v>
      </c>
      <c r="I12" s="132"/>
      <c r="J12" s="61"/>
    </row>
    <row r="13" customFormat="false" ht="19.5" hidden="false" customHeight="true" outlineLevel="0" collapsed="false">
      <c r="A13" s="0"/>
      <c r="B13" s="126" t="s">
        <v>127</v>
      </c>
      <c r="C13" s="130" t="s">
        <v>141</v>
      </c>
      <c r="D13" s="163" t="n">
        <v>1</v>
      </c>
      <c r="E13" s="164"/>
      <c r="F13" s="58" t="s">
        <v>16</v>
      </c>
      <c r="G13" s="57"/>
      <c r="H13" s="59" t="n">
        <f aca="false">E13*G13</f>
        <v>0</v>
      </c>
      <c r="I13" s="132"/>
      <c r="J13" s="61"/>
    </row>
    <row r="14" customFormat="false" ht="19.5" hidden="false" customHeight="true" outlineLevel="0" collapsed="false">
      <c r="A14" s="0"/>
      <c r="B14" s="126" t="s">
        <v>122</v>
      </c>
      <c r="C14" s="130" t="s">
        <v>142</v>
      </c>
      <c r="D14" s="163" t="n">
        <v>1</v>
      </c>
      <c r="E14" s="164"/>
      <c r="F14" s="58" t="s">
        <v>16</v>
      </c>
      <c r="G14" s="57"/>
      <c r="H14" s="59" t="n">
        <f aca="false">E14*G14</f>
        <v>0</v>
      </c>
      <c r="I14" s="132"/>
      <c r="J14" s="61"/>
    </row>
    <row r="15" customFormat="false" ht="19.5" hidden="false" customHeight="true" outlineLevel="0" collapsed="false">
      <c r="A15" s="0"/>
      <c r="B15" s="126" t="s">
        <v>18</v>
      </c>
      <c r="C15" s="130" t="s">
        <v>19</v>
      </c>
      <c r="D15" s="163" t="n">
        <v>1</v>
      </c>
      <c r="E15" s="164"/>
      <c r="F15" s="58" t="s">
        <v>16</v>
      </c>
      <c r="G15" s="57"/>
      <c r="H15" s="59" t="n">
        <f aca="false">E15*G15</f>
        <v>0</v>
      </c>
      <c r="I15" s="132"/>
      <c r="J15" s="61"/>
    </row>
    <row r="16" customFormat="false" ht="19.5" hidden="false" customHeight="true" outlineLevel="0" collapsed="false">
      <c r="A16" s="0"/>
      <c r="B16" s="126"/>
      <c r="C16" s="133" t="s">
        <v>143</v>
      </c>
      <c r="D16" s="165"/>
      <c r="E16" s="166"/>
      <c r="F16" s="78"/>
      <c r="G16" s="77"/>
      <c r="H16" s="79" t="n">
        <f aca="false">SUM(H17:H45)</f>
        <v>0</v>
      </c>
      <c r="I16" s="135"/>
      <c r="J16" s="67"/>
    </row>
    <row r="17" customFormat="false" ht="26.85" hidden="false" customHeight="false" outlineLevel="0" collapsed="false">
      <c r="A17" s="0"/>
      <c r="B17" s="126" t="s">
        <v>136</v>
      </c>
      <c r="C17" s="154" t="s">
        <v>144</v>
      </c>
      <c r="D17" s="167" t="n">
        <v>1</v>
      </c>
      <c r="E17" s="168"/>
      <c r="F17" s="71" t="s">
        <v>16</v>
      </c>
      <c r="G17" s="70"/>
      <c r="H17" s="59" t="n">
        <f aca="false">E17*G17</f>
        <v>0</v>
      </c>
      <c r="I17" s="132"/>
      <c r="J17" s="61"/>
    </row>
    <row r="18" customFormat="false" ht="19.5" hidden="false" customHeight="true" outlineLevel="0" collapsed="false">
      <c r="A18" s="0"/>
      <c r="B18" s="126" t="s">
        <v>136</v>
      </c>
      <c r="C18" s="154" t="s">
        <v>145</v>
      </c>
      <c r="D18" s="167" t="n">
        <v>15</v>
      </c>
      <c r="E18" s="168"/>
      <c r="F18" s="71" t="s">
        <v>48</v>
      </c>
      <c r="G18" s="70"/>
      <c r="H18" s="59" t="n">
        <f aca="false">E18*G18</f>
        <v>0</v>
      </c>
      <c r="I18" s="132"/>
      <c r="J18" s="61"/>
    </row>
    <row r="19" customFormat="false" ht="19.5" hidden="false" customHeight="true" outlineLevel="0" collapsed="false">
      <c r="A19" s="0"/>
      <c r="B19" s="126" t="s">
        <v>138</v>
      </c>
      <c r="C19" s="154" t="s">
        <v>146</v>
      </c>
      <c r="D19" s="167" t="n">
        <v>1</v>
      </c>
      <c r="E19" s="168"/>
      <c r="F19" s="71" t="s">
        <v>16</v>
      </c>
      <c r="G19" s="70"/>
      <c r="H19" s="59" t="n">
        <f aca="false">E19*G19</f>
        <v>0</v>
      </c>
      <c r="I19" s="132"/>
      <c r="J19" s="61"/>
    </row>
    <row r="20" customFormat="false" ht="19.5" hidden="false" customHeight="true" outlineLevel="0" collapsed="false">
      <c r="A20" s="0"/>
      <c r="B20" s="126" t="s">
        <v>139</v>
      </c>
      <c r="C20" s="154" t="s">
        <v>147</v>
      </c>
      <c r="D20" s="167" t="n">
        <v>1</v>
      </c>
      <c r="E20" s="168"/>
      <c r="F20" s="71" t="s">
        <v>16</v>
      </c>
      <c r="G20" s="70"/>
      <c r="H20" s="59" t="n">
        <f aca="false">E20*G20</f>
        <v>0</v>
      </c>
      <c r="I20" s="132"/>
      <c r="J20" s="61"/>
    </row>
    <row r="21" customFormat="false" ht="19.5" hidden="false" customHeight="true" outlineLevel="0" collapsed="false">
      <c r="A21" s="0"/>
      <c r="B21" s="126" t="s">
        <v>148</v>
      </c>
      <c r="C21" s="154" t="s">
        <v>149</v>
      </c>
      <c r="D21" s="167" t="n">
        <v>1</v>
      </c>
      <c r="E21" s="168"/>
      <c r="F21" s="71" t="s">
        <v>16</v>
      </c>
      <c r="G21" s="70"/>
      <c r="H21" s="59" t="n">
        <f aca="false">E21*G21</f>
        <v>0</v>
      </c>
      <c r="I21" s="132"/>
      <c r="J21" s="61"/>
    </row>
    <row r="22" customFormat="false" ht="19.5" hidden="false" customHeight="true" outlineLevel="0" collapsed="false">
      <c r="A22" s="0"/>
      <c r="B22" s="126" t="s">
        <v>150</v>
      </c>
      <c r="C22" s="154" t="s">
        <v>151</v>
      </c>
      <c r="D22" s="167" t="n">
        <f aca="false">37.4+10.8</f>
        <v>48.2</v>
      </c>
      <c r="E22" s="168"/>
      <c r="F22" s="71" t="s">
        <v>48</v>
      </c>
      <c r="G22" s="70"/>
      <c r="H22" s="59" t="n">
        <f aca="false">E22*G22</f>
        <v>0</v>
      </c>
      <c r="I22" s="132"/>
      <c r="J22" s="61"/>
    </row>
    <row r="23" customFormat="false" ht="23.85" hidden="false" customHeight="false" outlineLevel="0" collapsed="false">
      <c r="A23" s="0"/>
      <c r="B23" s="107" t="s">
        <v>152</v>
      </c>
      <c r="C23" s="154" t="s">
        <v>153</v>
      </c>
      <c r="D23" s="167" t="n">
        <v>1</v>
      </c>
      <c r="E23" s="168"/>
      <c r="F23" s="71" t="s">
        <v>16</v>
      </c>
      <c r="G23" s="70"/>
      <c r="H23" s="59" t="n">
        <f aca="false">E23*G23</f>
        <v>0</v>
      </c>
      <c r="I23" s="132"/>
      <c r="J23" s="61"/>
    </row>
    <row r="24" customFormat="false" ht="19.5" hidden="false" customHeight="true" outlineLevel="0" collapsed="false">
      <c r="A24" s="0"/>
      <c r="B24" s="126" t="s">
        <v>103</v>
      </c>
      <c r="C24" s="154" t="s">
        <v>154</v>
      </c>
      <c r="D24" s="167" t="n">
        <v>1</v>
      </c>
      <c r="E24" s="168"/>
      <c r="F24" s="71" t="s">
        <v>25</v>
      </c>
      <c r="G24" s="70"/>
      <c r="H24" s="59" t="n">
        <f aca="false">E24*G24</f>
        <v>0</v>
      </c>
      <c r="I24" s="132"/>
      <c r="J24" s="61"/>
    </row>
    <row r="25" customFormat="false" ht="19.5" hidden="false" customHeight="true" outlineLevel="0" collapsed="false">
      <c r="A25" s="0"/>
      <c r="B25" s="126" t="s">
        <v>103</v>
      </c>
      <c r="C25" s="154" t="s">
        <v>155</v>
      </c>
      <c r="D25" s="167" t="n">
        <v>4</v>
      </c>
      <c r="E25" s="168"/>
      <c r="F25" s="71" t="s">
        <v>25</v>
      </c>
      <c r="G25" s="70"/>
      <c r="H25" s="59" t="n">
        <f aca="false">E25*G25</f>
        <v>0</v>
      </c>
      <c r="I25" s="132"/>
      <c r="J25" s="61"/>
    </row>
    <row r="26" customFormat="false" ht="19.5" hidden="false" customHeight="true" outlineLevel="0" collapsed="false">
      <c r="A26" s="0"/>
      <c r="B26" s="126" t="s">
        <v>103</v>
      </c>
      <c r="C26" s="154" t="s">
        <v>156</v>
      </c>
      <c r="D26" s="167" t="n">
        <v>6</v>
      </c>
      <c r="E26" s="168"/>
      <c r="F26" s="71" t="s">
        <v>25</v>
      </c>
      <c r="G26" s="70"/>
      <c r="H26" s="59" t="n">
        <f aca="false">E26*G26</f>
        <v>0</v>
      </c>
      <c r="I26" s="132"/>
      <c r="J26" s="61"/>
    </row>
    <row r="27" customFormat="false" ht="19.5" hidden="false" customHeight="true" outlineLevel="0" collapsed="false">
      <c r="A27" s="0"/>
      <c r="B27" s="126" t="s">
        <v>103</v>
      </c>
      <c r="C27" s="154" t="s">
        <v>157</v>
      </c>
      <c r="D27" s="167" t="n">
        <v>4</v>
      </c>
      <c r="E27" s="168"/>
      <c r="F27" s="71" t="s">
        <v>25</v>
      </c>
      <c r="G27" s="70"/>
      <c r="H27" s="59" t="n">
        <f aca="false">E27*G27</f>
        <v>0</v>
      </c>
      <c r="I27" s="132"/>
      <c r="J27" s="61"/>
    </row>
    <row r="28" customFormat="false" ht="19.5" hidden="false" customHeight="true" outlineLevel="0" collapsed="false">
      <c r="A28" s="0"/>
      <c r="B28" s="126" t="s">
        <v>105</v>
      </c>
      <c r="C28" s="154" t="s">
        <v>158</v>
      </c>
      <c r="D28" s="167" t="n">
        <v>1</v>
      </c>
      <c r="E28" s="168"/>
      <c r="F28" s="71" t="s">
        <v>25</v>
      </c>
      <c r="G28" s="70"/>
      <c r="H28" s="59" t="n">
        <f aca="false">E28*G28</f>
        <v>0</v>
      </c>
      <c r="I28" s="132"/>
      <c r="J28" s="61"/>
    </row>
    <row r="29" customFormat="false" ht="19.5" hidden="false" customHeight="true" outlineLevel="0" collapsed="false">
      <c r="A29" s="0"/>
      <c r="B29" s="126" t="s">
        <v>105</v>
      </c>
      <c r="C29" s="154" t="s">
        <v>159</v>
      </c>
      <c r="D29" s="167" t="n">
        <v>6</v>
      </c>
      <c r="E29" s="168"/>
      <c r="F29" s="71" t="s">
        <v>25</v>
      </c>
      <c r="G29" s="70"/>
      <c r="H29" s="59" t="n">
        <f aca="false">E29*G29</f>
        <v>0</v>
      </c>
      <c r="I29" s="132"/>
      <c r="J29" s="61"/>
    </row>
    <row r="30" customFormat="false" ht="19.5" hidden="false" customHeight="true" outlineLevel="0" collapsed="false">
      <c r="A30" s="0"/>
      <c r="B30" s="126" t="s">
        <v>105</v>
      </c>
      <c r="C30" s="154" t="s">
        <v>160</v>
      </c>
      <c r="D30" s="167" t="n">
        <v>30</v>
      </c>
      <c r="E30" s="168"/>
      <c r="F30" s="71" t="s">
        <v>25</v>
      </c>
      <c r="G30" s="70"/>
      <c r="H30" s="59" t="n">
        <f aca="false">E30*G30</f>
        <v>0</v>
      </c>
      <c r="I30" s="132"/>
      <c r="J30" s="61"/>
    </row>
    <row r="31" customFormat="false" ht="19.5" hidden="false" customHeight="true" outlineLevel="0" collapsed="false">
      <c r="A31" s="0"/>
      <c r="B31" s="126" t="s">
        <v>105</v>
      </c>
      <c r="C31" s="154" t="s">
        <v>161</v>
      </c>
      <c r="D31" s="167" t="n">
        <v>21</v>
      </c>
      <c r="E31" s="168"/>
      <c r="F31" s="71" t="s">
        <v>25</v>
      </c>
      <c r="G31" s="70"/>
      <c r="H31" s="59" t="n">
        <f aca="false">E31*G31</f>
        <v>0</v>
      </c>
      <c r="I31" s="132"/>
      <c r="J31" s="61"/>
    </row>
    <row r="32" customFormat="false" ht="19.5" hidden="false" customHeight="true" outlineLevel="0" collapsed="false">
      <c r="A32" s="0"/>
      <c r="B32" s="126" t="s">
        <v>110</v>
      </c>
      <c r="C32" s="154" t="s">
        <v>162</v>
      </c>
      <c r="D32" s="167" t="n">
        <v>5</v>
      </c>
      <c r="E32" s="168"/>
      <c r="F32" s="71" t="s">
        <v>25</v>
      </c>
      <c r="G32" s="70"/>
      <c r="H32" s="59" t="n">
        <f aca="false">E32*G32</f>
        <v>0</v>
      </c>
      <c r="I32" s="132"/>
      <c r="J32" s="61"/>
    </row>
    <row r="33" customFormat="false" ht="19.5" hidden="false" customHeight="true" outlineLevel="0" collapsed="false">
      <c r="A33" s="0"/>
      <c r="B33" s="126" t="s">
        <v>113</v>
      </c>
      <c r="C33" s="154" t="s">
        <v>163</v>
      </c>
      <c r="D33" s="167" t="n">
        <v>25</v>
      </c>
      <c r="E33" s="168"/>
      <c r="F33" s="71" t="s">
        <v>48</v>
      </c>
      <c r="G33" s="70"/>
      <c r="H33" s="59" t="n">
        <f aca="false">E33*G33</f>
        <v>0</v>
      </c>
      <c r="I33" s="132"/>
      <c r="J33" s="61"/>
    </row>
    <row r="34" customFormat="false" ht="19.5" hidden="false" customHeight="true" outlineLevel="0" collapsed="false">
      <c r="A34" s="0"/>
      <c r="B34" s="126" t="s">
        <v>113</v>
      </c>
      <c r="C34" s="154" t="s">
        <v>164</v>
      </c>
      <c r="D34" s="167" t="n">
        <v>15</v>
      </c>
      <c r="E34" s="168"/>
      <c r="F34" s="71" t="s">
        <v>48</v>
      </c>
      <c r="G34" s="70"/>
      <c r="H34" s="59" t="n">
        <f aca="false">E34*G34</f>
        <v>0</v>
      </c>
      <c r="I34" s="132"/>
      <c r="J34" s="61"/>
    </row>
    <row r="35" customFormat="false" ht="19.5" hidden="false" customHeight="true" outlineLevel="0" collapsed="false">
      <c r="A35" s="0"/>
      <c r="B35" s="126" t="s">
        <v>113</v>
      </c>
      <c r="C35" s="154" t="s">
        <v>165</v>
      </c>
      <c r="D35" s="167" t="n">
        <v>15</v>
      </c>
      <c r="E35" s="168"/>
      <c r="F35" s="71" t="s">
        <v>48</v>
      </c>
      <c r="G35" s="70"/>
      <c r="H35" s="59" t="n">
        <f aca="false">E35*G35</f>
        <v>0</v>
      </c>
      <c r="I35" s="132"/>
      <c r="J35" s="61"/>
    </row>
    <row r="36" customFormat="false" ht="19.5" hidden="false" customHeight="true" outlineLevel="0" collapsed="false">
      <c r="A36" s="0"/>
      <c r="B36" s="126" t="s">
        <v>166</v>
      </c>
      <c r="C36" s="154" t="s">
        <v>167</v>
      </c>
      <c r="D36" s="167" t="n">
        <v>1</v>
      </c>
      <c r="E36" s="168"/>
      <c r="F36" s="71" t="s">
        <v>16</v>
      </c>
      <c r="G36" s="70"/>
      <c r="H36" s="59" t="n">
        <f aca="false">E36*G36</f>
        <v>0</v>
      </c>
      <c r="I36" s="132"/>
      <c r="J36" s="61"/>
    </row>
    <row r="37" customFormat="false" ht="19.5" hidden="false" customHeight="true" outlineLevel="0" collapsed="false">
      <c r="A37" s="0"/>
      <c r="B37" s="126" t="s">
        <v>168</v>
      </c>
      <c r="C37" s="154" t="s">
        <v>169</v>
      </c>
      <c r="D37" s="167" t="n">
        <v>1</v>
      </c>
      <c r="E37" s="168"/>
      <c r="F37" s="71" t="s">
        <v>16</v>
      </c>
      <c r="G37" s="70"/>
      <c r="H37" s="59" t="n">
        <f aca="false">E37*G37</f>
        <v>0</v>
      </c>
      <c r="I37" s="132"/>
      <c r="J37" s="61"/>
    </row>
    <row r="38" customFormat="false" ht="19.5" hidden="false" customHeight="true" outlineLevel="0" collapsed="false">
      <c r="A38" s="0"/>
      <c r="B38" s="126" t="s">
        <v>170</v>
      </c>
      <c r="C38" s="154" t="s">
        <v>171</v>
      </c>
      <c r="D38" s="167" t="n">
        <v>1</v>
      </c>
      <c r="E38" s="168"/>
      <c r="F38" s="71" t="s">
        <v>16</v>
      </c>
      <c r="G38" s="70"/>
      <c r="H38" s="59" t="n">
        <f aca="false">E38*G38</f>
        <v>0</v>
      </c>
      <c r="I38" s="132"/>
      <c r="J38" s="61"/>
    </row>
    <row r="39" customFormat="false" ht="19.5" hidden="false" customHeight="true" outlineLevel="0" collapsed="false">
      <c r="A39" s="0"/>
      <c r="B39" s="126" t="s">
        <v>172</v>
      </c>
      <c r="C39" s="154" t="s">
        <v>173</v>
      </c>
      <c r="D39" s="167" t="n">
        <v>2</v>
      </c>
      <c r="E39" s="168"/>
      <c r="F39" s="71" t="s">
        <v>25</v>
      </c>
      <c r="G39" s="70"/>
      <c r="H39" s="59" t="n">
        <f aca="false">E39*G39</f>
        <v>0</v>
      </c>
      <c r="I39" s="132"/>
      <c r="J39" s="61"/>
    </row>
    <row r="40" customFormat="false" ht="19.5" hidden="false" customHeight="true" outlineLevel="0" collapsed="false">
      <c r="A40" s="0"/>
      <c r="B40" s="126" t="s">
        <v>172</v>
      </c>
      <c r="C40" s="154" t="s">
        <v>174</v>
      </c>
      <c r="D40" s="167" t="n">
        <v>2</v>
      </c>
      <c r="E40" s="168"/>
      <c r="F40" s="71" t="s">
        <v>25</v>
      </c>
      <c r="G40" s="70"/>
      <c r="H40" s="59" t="n">
        <f aca="false">E40*G40</f>
        <v>0</v>
      </c>
      <c r="I40" s="132"/>
      <c r="J40" s="61"/>
    </row>
    <row r="41" customFormat="false" ht="19.5" hidden="false" customHeight="true" outlineLevel="0" collapsed="false">
      <c r="A41" s="0"/>
      <c r="B41" s="126" t="s">
        <v>175</v>
      </c>
      <c r="C41" s="154" t="s">
        <v>176</v>
      </c>
      <c r="D41" s="167" t="n">
        <v>1</v>
      </c>
      <c r="E41" s="168"/>
      <c r="F41" s="71" t="s">
        <v>16</v>
      </c>
      <c r="G41" s="70"/>
      <c r="H41" s="59" t="n">
        <f aca="false">E41*G41</f>
        <v>0</v>
      </c>
      <c r="I41" s="132"/>
      <c r="J41" s="61"/>
    </row>
    <row r="42" customFormat="false" ht="19.5" hidden="false" customHeight="true" outlineLevel="0" collapsed="false">
      <c r="A42" s="0"/>
      <c r="B42" s="126" t="s">
        <v>177</v>
      </c>
      <c r="C42" s="154" t="s">
        <v>178</v>
      </c>
      <c r="D42" s="167" t="n">
        <v>1</v>
      </c>
      <c r="E42" s="168"/>
      <c r="F42" s="71" t="s">
        <v>16</v>
      </c>
      <c r="G42" s="70"/>
      <c r="H42" s="59" t="n">
        <f aca="false">E42*G42</f>
        <v>0</v>
      </c>
      <c r="I42" s="132"/>
      <c r="J42" s="61"/>
    </row>
    <row r="43" customFormat="false" ht="19.5" hidden="false" customHeight="true" outlineLevel="0" collapsed="false">
      <c r="A43" s="0"/>
      <c r="B43" s="126" t="s">
        <v>179</v>
      </c>
      <c r="C43" s="154" t="s">
        <v>180</v>
      </c>
      <c r="D43" s="167" t="n">
        <v>1</v>
      </c>
      <c r="E43" s="168"/>
      <c r="F43" s="71" t="s">
        <v>16</v>
      </c>
      <c r="G43" s="70"/>
      <c r="H43" s="59" t="n">
        <f aca="false">E43*G43</f>
        <v>0</v>
      </c>
      <c r="I43" s="132"/>
      <c r="J43" s="61"/>
    </row>
    <row r="44" customFormat="false" ht="19.5" hidden="false" customHeight="true" outlineLevel="0" collapsed="false">
      <c r="A44" s="0"/>
      <c r="B44" s="126" t="s">
        <v>181</v>
      </c>
      <c r="C44" s="154" t="s">
        <v>182</v>
      </c>
      <c r="D44" s="167" t="n">
        <v>1</v>
      </c>
      <c r="E44" s="168"/>
      <c r="F44" s="71" t="s">
        <v>16</v>
      </c>
      <c r="G44" s="70"/>
      <c r="H44" s="59" t="n">
        <f aca="false">E44*G44</f>
        <v>0</v>
      </c>
      <c r="I44" s="132"/>
      <c r="J44" s="61"/>
    </row>
    <row r="45" customFormat="false" ht="19.5" hidden="false" customHeight="true" outlineLevel="0" collapsed="false">
      <c r="A45" s="0"/>
      <c r="B45" s="126" t="s">
        <v>183</v>
      </c>
      <c r="C45" s="154" t="s">
        <v>184</v>
      </c>
      <c r="D45" s="167" t="n">
        <v>2</v>
      </c>
      <c r="E45" s="168"/>
      <c r="F45" s="71" t="s">
        <v>25</v>
      </c>
      <c r="G45" s="70"/>
      <c r="H45" s="59" t="n">
        <f aca="false">E45*G45</f>
        <v>0</v>
      </c>
      <c r="I45" s="132"/>
      <c r="J45" s="61"/>
    </row>
    <row r="46" customFormat="false" ht="19.5" hidden="false" customHeight="true" outlineLevel="0" collapsed="false">
      <c r="A46" s="0"/>
      <c r="B46" s="126"/>
      <c r="C46" s="133" t="s">
        <v>112</v>
      </c>
      <c r="D46" s="134"/>
      <c r="E46" s="77"/>
      <c r="F46" s="78"/>
      <c r="G46" s="77"/>
      <c r="H46" s="79" t="n">
        <f aca="false">SUM(H47:H48)</f>
        <v>0</v>
      </c>
      <c r="I46" s="135"/>
      <c r="J46" s="67"/>
    </row>
    <row r="47" customFormat="false" ht="19.5" hidden="false" customHeight="true" outlineLevel="0" collapsed="false">
      <c r="A47" s="0"/>
      <c r="B47" s="126" t="s">
        <v>185</v>
      </c>
      <c r="C47" s="130" t="s">
        <v>114</v>
      </c>
      <c r="D47" s="136" t="n">
        <v>1</v>
      </c>
      <c r="E47" s="83"/>
      <c r="F47" s="82" t="s">
        <v>115</v>
      </c>
      <c r="G47" s="83"/>
      <c r="H47" s="59" t="n">
        <f aca="false">E47*G47</f>
        <v>0</v>
      </c>
      <c r="I47" s="132"/>
      <c r="J47" s="67"/>
    </row>
    <row r="48" customFormat="false" ht="19.5" hidden="false" customHeight="true" outlineLevel="0" collapsed="false">
      <c r="A48" s="0"/>
      <c r="B48" s="126"/>
      <c r="C48" s="137"/>
      <c r="D48" s="138"/>
      <c r="E48" s="86"/>
      <c r="F48" s="139"/>
      <c r="G48" s="87"/>
      <c r="H48" s="59" t="n">
        <f aca="false">E48*G48</f>
        <v>0</v>
      </c>
      <c r="I48" s="132"/>
      <c r="J48" s="67"/>
    </row>
    <row r="49" customFormat="false" ht="19.5" hidden="false" customHeight="true" outlineLevel="0" collapsed="false">
      <c r="A49" s="0"/>
      <c r="B49" s="126"/>
      <c r="C49" s="133" t="s">
        <v>186</v>
      </c>
      <c r="D49" s="134"/>
      <c r="E49" s="77"/>
      <c r="F49" s="78"/>
      <c r="G49" s="77"/>
      <c r="H49" s="79" t="n">
        <f aca="false">SUM(H50:H53)</f>
        <v>0</v>
      </c>
      <c r="I49" s="135"/>
      <c r="J49" s="67"/>
    </row>
    <row r="50" customFormat="false" ht="19.5" hidden="false" customHeight="true" outlineLevel="0" collapsed="false">
      <c r="A50" s="0"/>
      <c r="B50" s="126" t="s">
        <v>80</v>
      </c>
      <c r="C50" s="154" t="s">
        <v>187</v>
      </c>
      <c r="D50" s="167" t="n">
        <f aca="false">25*6</f>
        <v>150</v>
      </c>
      <c r="E50" s="168"/>
      <c r="F50" s="71" t="s">
        <v>48</v>
      </c>
      <c r="G50" s="70"/>
      <c r="H50" s="59" t="n">
        <f aca="false">E50*G50</f>
        <v>0</v>
      </c>
      <c r="I50" s="132"/>
      <c r="J50" s="67"/>
    </row>
    <row r="51" customFormat="false" ht="19.5" hidden="false" customHeight="true" outlineLevel="0" collapsed="false">
      <c r="A51" s="0"/>
      <c r="B51" s="126" t="s">
        <v>80</v>
      </c>
      <c r="C51" s="154" t="s">
        <v>188</v>
      </c>
      <c r="D51" s="167" t="n">
        <v>25</v>
      </c>
      <c r="E51" s="168"/>
      <c r="F51" s="71" t="s">
        <v>48</v>
      </c>
      <c r="G51" s="70"/>
      <c r="H51" s="59" t="n">
        <f aca="false">E51*G51</f>
        <v>0</v>
      </c>
      <c r="I51" s="132"/>
      <c r="J51" s="67"/>
    </row>
    <row r="52" customFormat="false" ht="19.5" hidden="false" customHeight="true" outlineLevel="0" collapsed="false">
      <c r="A52" s="0"/>
      <c r="B52" s="126" t="s">
        <v>80</v>
      </c>
      <c r="C52" s="154" t="s">
        <v>189</v>
      </c>
      <c r="D52" s="167" t="n">
        <v>75</v>
      </c>
      <c r="E52" s="168"/>
      <c r="F52" s="71" t="s">
        <v>48</v>
      </c>
      <c r="G52" s="70"/>
      <c r="H52" s="59" t="n">
        <f aca="false">E52*G52</f>
        <v>0</v>
      </c>
      <c r="I52" s="132"/>
      <c r="J52" s="67"/>
    </row>
    <row r="53" customFormat="false" ht="19.5" hidden="false" customHeight="true" outlineLevel="0" collapsed="false">
      <c r="A53" s="0"/>
      <c r="B53" s="126"/>
      <c r="C53" s="137"/>
      <c r="D53" s="138"/>
      <c r="E53" s="138"/>
      <c r="F53" s="156"/>
      <c r="G53" s="156"/>
      <c r="H53" s="59" t="n">
        <f aca="false">E53*G53</f>
        <v>0</v>
      </c>
      <c r="I53" s="132"/>
      <c r="J53" s="67"/>
    </row>
    <row r="54" customFormat="false" ht="15" hidden="false" customHeight="false" outlineLevel="0" collapsed="false">
      <c r="A54" s="0"/>
      <c r="B54" s="0"/>
      <c r="C54" s="141"/>
      <c r="D54" s="142"/>
      <c r="E54" s="142"/>
      <c r="F54" s="143"/>
      <c r="G54" s="144"/>
      <c r="H54" s="145"/>
      <c r="I54" s="146"/>
      <c r="J54" s="147"/>
    </row>
    <row r="55" customFormat="false" ht="15" hidden="false" customHeight="false" outlineLevel="0" collapsed="false">
      <c r="H55" s="89"/>
      <c r="I55" s="90"/>
      <c r="J55" s="147"/>
    </row>
    <row r="56" customFormat="false" ht="15" hidden="false" customHeight="false" outlineLevel="0" collapsed="false">
      <c r="H56" s="89"/>
      <c r="I56" s="90"/>
      <c r="J56" s="147"/>
    </row>
    <row r="57" customFormat="false" ht="15" hidden="false" customHeight="false" outlineLevel="0" collapsed="false">
      <c r="H57" s="89"/>
      <c r="I57" s="90"/>
      <c r="J57" s="147"/>
    </row>
    <row r="58" customFormat="false" ht="15" hidden="false" customHeight="false" outlineLevel="0" collapsed="false">
      <c r="H58" s="89"/>
      <c r="I58" s="90"/>
      <c r="J58" s="147"/>
    </row>
    <row r="59" customFormat="false" ht="15" hidden="false" customHeight="false" outlineLevel="0" collapsed="false">
      <c r="H59" s="89"/>
      <c r="I59" s="90"/>
      <c r="J59" s="147"/>
    </row>
    <row r="60" customFormat="false" ht="15" hidden="false" customHeight="false" outlineLevel="0" collapsed="false">
      <c r="H60" s="89"/>
      <c r="I60" s="90"/>
      <c r="J60" s="147"/>
    </row>
    <row r="61" customFormat="false" ht="15" hidden="false" customHeight="false" outlineLevel="0" collapsed="false">
      <c r="H61" s="92"/>
      <c r="I61" s="93"/>
      <c r="J61" s="147"/>
    </row>
    <row r="62" customFormat="false" ht="15" hidden="false" customHeight="false" outlineLevel="0" collapsed="false">
      <c r="H62" s="92"/>
      <c r="I62" s="93"/>
      <c r="J62" s="147"/>
    </row>
  </sheetData>
  <sheetProtection sheet="true" objects="true" scenarios="true"/>
  <mergeCells count="7">
    <mergeCell ref="C4:H4"/>
    <mergeCell ref="C6:H6"/>
    <mergeCell ref="C7:H7"/>
    <mergeCell ref="C8:H8"/>
    <mergeCell ref="C9:G9"/>
    <mergeCell ref="J12:J15"/>
    <mergeCell ref="J17:J4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7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15" workbookViewId="0">
      <selection pane="topLeft" activeCell="C9" activeCellId="0" sqref="C9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8.71"/>
    <col collapsed="false" customWidth="true" hidden="false" outlineLevel="0" max="3" min="3" style="2" width="34.85"/>
    <col collapsed="false" customWidth="true" hidden="false" outlineLevel="0" max="4" min="4" style="3" width="15.42"/>
    <col collapsed="false" customWidth="true" hidden="false" outlineLevel="0" max="5" min="5" style="3" width="15.29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7" width="3.15"/>
    <col collapsed="false" customWidth="true" hidden="false" outlineLevel="0" max="10" min="10" style="94" width="23.71"/>
    <col collapsed="false" customWidth="true" hidden="false" outlineLevel="0" max="11" min="11" style="1" width="4"/>
    <col collapsed="false" customWidth="false" hidden="false" outlineLevel="0" max="16384" min="12" style="1" width="10.67"/>
  </cols>
  <sheetData>
    <row r="1" customFormat="false" ht="6.75" hidden="false" customHeight="true" outlineLevel="0" collapsed="false">
      <c r="A1" s="0"/>
      <c r="B1" s="0"/>
      <c r="C1" s="95"/>
      <c r="D1" s="96"/>
      <c r="E1" s="96"/>
      <c r="F1" s="97"/>
      <c r="G1" s="98"/>
      <c r="H1" s="99"/>
      <c r="I1" s="100"/>
    </row>
    <row r="2" customFormat="false" ht="0.75" hidden="false" customHeight="true" outlineLevel="0" collapsed="false">
      <c r="A2" s="0"/>
      <c r="B2" s="0"/>
      <c r="C2" s="95"/>
      <c r="D2" s="96"/>
      <c r="E2" s="96"/>
      <c r="F2" s="97"/>
      <c r="G2" s="101" t="s">
        <v>0</v>
      </c>
      <c r="H2" s="99"/>
      <c r="I2" s="100"/>
    </row>
    <row r="3" customFormat="false" ht="130.5" hidden="false" customHeight="true" outlineLevel="0" collapsed="false">
      <c r="A3" s="0"/>
      <c r="B3" s="0"/>
      <c r="C3" s="102"/>
      <c r="D3" s="103"/>
      <c r="E3" s="103"/>
      <c r="F3" s="104" t="s">
        <v>0</v>
      </c>
      <c r="G3" s="105"/>
      <c r="H3" s="15"/>
      <c r="I3" s="160"/>
    </row>
    <row r="4" customFormat="false" ht="37.5" hidden="false" customHeight="true" outlineLevel="0" collapsed="false">
      <c r="A4" s="106"/>
      <c r="B4" s="107" t="s">
        <v>1</v>
      </c>
      <c r="C4" s="108" t="s">
        <v>2</v>
      </c>
      <c r="D4" s="108"/>
      <c r="E4" s="108"/>
      <c r="F4" s="108"/>
      <c r="G4" s="108"/>
      <c r="H4" s="108"/>
      <c r="I4" s="161"/>
      <c r="J4" s="15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</row>
    <row r="5" customFormat="false" ht="7.5" hidden="false" customHeight="true" outlineLevel="0" collapsed="false">
      <c r="A5" s="106"/>
      <c r="B5" s="110"/>
      <c r="C5" s="95"/>
      <c r="D5" s="96"/>
      <c r="E5" s="96"/>
      <c r="F5" s="97"/>
      <c r="G5" s="98"/>
      <c r="H5" s="26"/>
      <c r="I5" s="162"/>
      <c r="J5" s="4"/>
    </row>
    <row r="6" s="31" customFormat="true" ht="19.7" hidden="false" customHeight="true" outlineLevel="0" collapsed="false">
      <c r="A6" s="111"/>
      <c r="B6" s="112"/>
      <c r="C6" s="108" t="s">
        <v>3</v>
      </c>
      <c r="D6" s="108"/>
      <c r="E6" s="108"/>
      <c r="F6" s="108"/>
      <c r="G6" s="108"/>
      <c r="H6" s="108"/>
      <c r="I6" s="161"/>
      <c r="J6" s="116"/>
    </row>
    <row r="7" s="31" customFormat="true" ht="19.7" hidden="false" customHeight="true" outlineLevel="0" collapsed="false">
      <c r="A7" s="111"/>
      <c r="B7" s="112"/>
      <c r="C7" s="108" t="s">
        <v>190</v>
      </c>
      <c r="D7" s="108"/>
      <c r="E7" s="108"/>
      <c r="F7" s="108"/>
      <c r="G7" s="108"/>
      <c r="H7" s="108"/>
      <c r="I7" s="115"/>
      <c r="J7" s="116"/>
    </row>
    <row r="8" customFormat="false" ht="28.35" hidden="false" customHeight="true" outlineLevel="0" collapsed="false">
      <c r="A8" s="0"/>
      <c r="B8" s="110"/>
      <c r="C8" s="32" t="s">
        <v>5</v>
      </c>
      <c r="D8" s="32"/>
      <c r="E8" s="32"/>
      <c r="F8" s="32"/>
      <c r="G8" s="32"/>
      <c r="H8" s="32"/>
      <c r="I8" s="100"/>
    </row>
    <row r="9" s="31" customFormat="true" ht="21" hidden="false" customHeight="true" outlineLevel="0" collapsed="false">
      <c r="A9" s="113"/>
      <c r="B9" s="112"/>
      <c r="C9" s="169" t="s">
        <v>6</v>
      </c>
      <c r="D9" s="169"/>
      <c r="E9" s="169"/>
      <c r="F9" s="169"/>
      <c r="G9" s="169"/>
      <c r="H9" s="34" t="n">
        <f aca="false">SUM(H11,H14,H19,H21,H26,H30,H34,H39,H44,H49,H54,H61,H63)</f>
        <v>0</v>
      </c>
      <c r="I9" s="118"/>
      <c r="J9" s="119"/>
      <c r="K9" s="30"/>
    </row>
    <row r="10" customFormat="false" ht="34.3" hidden="false" customHeight="false" outlineLevel="0" collapsed="false">
      <c r="A10" s="0"/>
      <c r="B10" s="110"/>
      <c r="C10" s="120" t="s">
        <v>7</v>
      </c>
      <c r="D10" s="121" t="s">
        <v>8</v>
      </c>
      <c r="E10" s="122" t="s">
        <v>9</v>
      </c>
      <c r="F10" s="123" t="s">
        <v>10</v>
      </c>
      <c r="G10" s="124" t="s">
        <v>11</v>
      </c>
      <c r="H10" s="43" t="s">
        <v>12</v>
      </c>
      <c r="I10" s="125"/>
      <c r="J10" s="45"/>
    </row>
    <row r="11" customFormat="false" ht="19.5" hidden="false" customHeight="true" outlineLevel="0" collapsed="false">
      <c r="A11" s="0"/>
      <c r="B11" s="126"/>
      <c r="C11" s="127" t="s">
        <v>13</v>
      </c>
      <c r="D11" s="128"/>
      <c r="E11" s="128"/>
      <c r="F11" s="50"/>
      <c r="G11" s="153"/>
      <c r="H11" s="52" t="n">
        <f aca="false">SUM(H12:H13)</f>
        <v>0</v>
      </c>
      <c r="I11" s="129"/>
      <c r="J11" s="67"/>
    </row>
    <row r="12" customFormat="false" ht="19.5" hidden="false" customHeight="true" outlineLevel="0" collapsed="false">
      <c r="A12" s="0"/>
      <c r="B12" s="126" t="s">
        <v>14</v>
      </c>
      <c r="C12" s="130" t="s">
        <v>13</v>
      </c>
      <c r="D12" s="163" t="n">
        <v>1</v>
      </c>
      <c r="E12" s="164"/>
      <c r="F12" s="58" t="s">
        <v>16</v>
      </c>
      <c r="G12" s="57"/>
      <c r="H12" s="59" t="n">
        <f aca="false">E12*G12</f>
        <v>0</v>
      </c>
      <c r="I12" s="132"/>
      <c r="J12" s="61"/>
    </row>
    <row r="13" customFormat="false" ht="19.5" hidden="false" customHeight="true" outlineLevel="0" collapsed="false">
      <c r="A13" s="0"/>
      <c r="B13" s="126" t="s">
        <v>18</v>
      </c>
      <c r="C13" s="130" t="s">
        <v>19</v>
      </c>
      <c r="D13" s="163" t="n">
        <v>1</v>
      </c>
      <c r="E13" s="164"/>
      <c r="F13" s="58" t="s">
        <v>16</v>
      </c>
      <c r="G13" s="57"/>
      <c r="H13" s="59" t="n">
        <f aca="false">E13*G13</f>
        <v>0</v>
      </c>
      <c r="I13" s="132"/>
      <c r="J13" s="61"/>
    </row>
    <row r="14" customFormat="false" ht="19.5" hidden="false" customHeight="true" outlineLevel="0" collapsed="false">
      <c r="A14" s="0"/>
      <c r="B14" s="126"/>
      <c r="C14" s="133" t="s">
        <v>191</v>
      </c>
      <c r="D14" s="165"/>
      <c r="E14" s="166"/>
      <c r="F14" s="78"/>
      <c r="G14" s="77"/>
      <c r="H14" s="79" t="n">
        <f aca="false">SUM(H15:H18)</f>
        <v>0</v>
      </c>
      <c r="I14" s="135"/>
      <c r="J14" s="67"/>
    </row>
    <row r="15" customFormat="false" ht="15" hidden="false" customHeight="false" outlineLevel="0" collapsed="false">
      <c r="A15" s="0"/>
      <c r="B15" s="126" t="s">
        <v>23</v>
      </c>
      <c r="C15" s="154" t="s">
        <v>192</v>
      </c>
      <c r="D15" s="167" t="n">
        <v>1</v>
      </c>
      <c r="E15" s="168"/>
      <c r="F15" s="71" t="s">
        <v>16</v>
      </c>
      <c r="G15" s="70"/>
      <c r="H15" s="59" t="n">
        <f aca="false">E15*G15</f>
        <v>0</v>
      </c>
      <c r="I15" s="132"/>
      <c r="J15" s="61"/>
    </row>
    <row r="16" customFormat="false" ht="19.5" hidden="false" customHeight="true" outlineLevel="0" collapsed="false">
      <c r="A16" s="0"/>
      <c r="B16" s="126" t="s">
        <v>26</v>
      </c>
      <c r="C16" s="154" t="s">
        <v>193</v>
      </c>
      <c r="D16" s="167" t="n">
        <v>15</v>
      </c>
      <c r="E16" s="168"/>
      <c r="F16" s="71" t="s">
        <v>48</v>
      </c>
      <c r="G16" s="70"/>
      <c r="H16" s="59" t="n">
        <f aca="false">E16*G16</f>
        <v>0</v>
      </c>
      <c r="I16" s="132"/>
      <c r="J16" s="61"/>
    </row>
    <row r="17" customFormat="false" ht="19.5" hidden="false" customHeight="true" outlineLevel="0" collapsed="false">
      <c r="A17" s="0"/>
      <c r="B17" s="126" t="s">
        <v>26</v>
      </c>
      <c r="C17" s="154" t="s">
        <v>194</v>
      </c>
      <c r="D17" s="167" t="n">
        <v>1</v>
      </c>
      <c r="E17" s="168"/>
      <c r="F17" s="71" t="s">
        <v>16</v>
      </c>
      <c r="G17" s="70"/>
      <c r="H17" s="59" t="n">
        <f aca="false">E17*G17</f>
        <v>0</v>
      </c>
      <c r="I17" s="132"/>
      <c r="J17" s="61"/>
    </row>
    <row r="18" customFormat="false" ht="19.5" hidden="false" customHeight="true" outlineLevel="0" collapsed="false">
      <c r="A18" s="0"/>
      <c r="B18" s="126" t="s">
        <v>26</v>
      </c>
      <c r="C18" s="154" t="s">
        <v>195</v>
      </c>
      <c r="D18" s="167" t="n">
        <f aca="false">37.4+10.8</f>
        <v>48.2</v>
      </c>
      <c r="E18" s="168"/>
      <c r="F18" s="71" t="s">
        <v>48</v>
      </c>
      <c r="G18" s="70"/>
      <c r="H18" s="59" t="n">
        <f aca="false">E18*G18</f>
        <v>0</v>
      </c>
      <c r="I18" s="132"/>
      <c r="J18" s="61"/>
    </row>
    <row r="19" customFormat="false" ht="17.9" hidden="false" customHeight="false" outlineLevel="0" collapsed="false">
      <c r="A19" s="0"/>
      <c r="B19" s="107"/>
      <c r="C19" s="133" t="s">
        <v>196</v>
      </c>
      <c r="D19" s="165"/>
      <c r="E19" s="166"/>
      <c r="F19" s="78"/>
      <c r="G19" s="77"/>
      <c r="H19" s="79" t="n">
        <f aca="false">H20</f>
        <v>0</v>
      </c>
      <c r="I19" s="132"/>
      <c r="J19" s="61"/>
    </row>
    <row r="20" customFormat="false" ht="19.5" hidden="false" customHeight="true" outlineLevel="0" collapsed="false">
      <c r="A20" s="0"/>
      <c r="B20" s="126" t="s">
        <v>197</v>
      </c>
      <c r="C20" s="154" t="s">
        <v>196</v>
      </c>
      <c r="D20" s="167" t="n">
        <f aca="false">10.2*2.5</f>
        <v>25.5</v>
      </c>
      <c r="E20" s="168"/>
      <c r="F20" s="71" t="s">
        <v>30</v>
      </c>
      <c r="G20" s="70"/>
      <c r="H20" s="59" t="n">
        <f aca="false">E20*G20</f>
        <v>0</v>
      </c>
      <c r="I20" s="132"/>
      <c r="J20" s="61"/>
    </row>
    <row r="21" customFormat="false" ht="19.5" hidden="false" customHeight="true" outlineLevel="0" collapsed="false">
      <c r="A21" s="0"/>
      <c r="B21" s="126"/>
      <c r="C21" s="133" t="s">
        <v>198</v>
      </c>
      <c r="D21" s="165"/>
      <c r="E21" s="166"/>
      <c r="F21" s="78"/>
      <c r="G21" s="77"/>
      <c r="H21" s="79" t="n">
        <f aca="false">SUM(H22:H25)</f>
        <v>0</v>
      </c>
      <c r="I21" s="132"/>
      <c r="J21" s="61"/>
    </row>
    <row r="22" customFormat="false" ht="39.55" hidden="false" customHeight="false" outlineLevel="0" collapsed="false">
      <c r="A22" s="0"/>
      <c r="B22" s="126" t="s">
        <v>199</v>
      </c>
      <c r="C22" s="154" t="s">
        <v>200</v>
      </c>
      <c r="D22" s="167" t="n">
        <v>1</v>
      </c>
      <c r="E22" s="168"/>
      <c r="F22" s="71" t="s">
        <v>16</v>
      </c>
      <c r="G22" s="70"/>
      <c r="H22" s="59" t="n">
        <f aca="false">E22*G22</f>
        <v>0</v>
      </c>
      <c r="I22" s="132"/>
      <c r="J22" s="61"/>
    </row>
    <row r="23" customFormat="false" ht="15" hidden="false" customHeight="false" outlineLevel="0" collapsed="false">
      <c r="A23" s="0"/>
      <c r="B23" s="126" t="s">
        <v>199</v>
      </c>
      <c r="C23" s="154" t="s">
        <v>201</v>
      </c>
      <c r="D23" s="167" t="n">
        <v>1</v>
      </c>
      <c r="E23" s="168"/>
      <c r="F23" s="71" t="s">
        <v>16</v>
      </c>
      <c r="G23" s="70"/>
      <c r="H23" s="59" t="n">
        <f aca="false">E23*G23</f>
        <v>0</v>
      </c>
      <c r="I23" s="132"/>
      <c r="J23" s="61"/>
    </row>
    <row r="24" customFormat="false" ht="26.85" hidden="false" customHeight="false" outlineLevel="0" collapsed="false">
      <c r="A24" s="0"/>
      <c r="B24" s="126" t="s">
        <v>199</v>
      </c>
      <c r="C24" s="154" t="s">
        <v>202</v>
      </c>
      <c r="D24" s="167" t="n">
        <v>1</v>
      </c>
      <c r="E24" s="168"/>
      <c r="F24" s="71" t="s">
        <v>25</v>
      </c>
      <c r="G24" s="70"/>
      <c r="H24" s="59" t="n">
        <f aca="false">E24*G24</f>
        <v>0</v>
      </c>
      <c r="I24" s="132"/>
      <c r="J24" s="61"/>
    </row>
    <row r="25" customFormat="false" ht="15" hidden="false" customHeight="false" outlineLevel="0" collapsed="false">
      <c r="A25" s="0"/>
      <c r="B25" s="126" t="s">
        <v>199</v>
      </c>
      <c r="C25" s="154" t="s">
        <v>201</v>
      </c>
      <c r="D25" s="167" t="n">
        <v>1</v>
      </c>
      <c r="E25" s="168"/>
      <c r="F25" s="71" t="s">
        <v>16</v>
      </c>
      <c r="G25" s="70"/>
      <c r="H25" s="59" t="n">
        <f aca="false">E25*G25</f>
        <v>0</v>
      </c>
      <c r="I25" s="132"/>
      <c r="J25" s="61"/>
    </row>
    <row r="26" customFormat="false" ht="19.5" hidden="false" customHeight="true" outlineLevel="0" collapsed="false">
      <c r="A26" s="0"/>
      <c r="B26" s="126"/>
      <c r="C26" s="133" t="s">
        <v>203</v>
      </c>
      <c r="D26" s="165"/>
      <c r="E26" s="166"/>
      <c r="F26" s="78"/>
      <c r="G26" s="77"/>
      <c r="H26" s="79" t="n">
        <f aca="false">SUM(H27:H29)</f>
        <v>0</v>
      </c>
      <c r="I26" s="132"/>
      <c r="J26" s="61"/>
    </row>
    <row r="27" customFormat="false" ht="26.85" hidden="false" customHeight="false" outlineLevel="0" collapsed="false">
      <c r="A27" s="0"/>
      <c r="B27" s="126" t="s">
        <v>204</v>
      </c>
      <c r="C27" s="154" t="s">
        <v>205</v>
      </c>
      <c r="D27" s="167" t="n">
        <v>250</v>
      </c>
      <c r="E27" s="168"/>
      <c r="F27" s="71" t="s">
        <v>206</v>
      </c>
      <c r="G27" s="70"/>
      <c r="H27" s="59" t="n">
        <f aca="false">E27*G27</f>
        <v>0</v>
      </c>
      <c r="I27" s="132"/>
      <c r="J27" s="61"/>
    </row>
    <row r="28" customFormat="false" ht="19.5" hidden="false" customHeight="true" outlineLevel="0" collapsed="false">
      <c r="A28" s="0"/>
      <c r="B28" s="126" t="s">
        <v>199</v>
      </c>
      <c r="C28" s="154" t="s">
        <v>207</v>
      </c>
      <c r="D28" s="167" t="n">
        <v>1</v>
      </c>
      <c r="E28" s="168"/>
      <c r="F28" s="71" t="s">
        <v>16</v>
      </c>
      <c r="G28" s="70"/>
      <c r="H28" s="59" t="n">
        <f aca="false">E28*G28</f>
        <v>0</v>
      </c>
      <c r="I28" s="132"/>
      <c r="J28" s="61"/>
    </row>
    <row r="29" customFormat="false" ht="19.5" hidden="false" customHeight="true" outlineLevel="0" collapsed="false">
      <c r="A29" s="0"/>
      <c r="B29" s="126" t="s">
        <v>204</v>
      </c>
      <c r="C29" s="154" t="s">
        <v>208</v>
      </c>
      <c r="D29" s="167" t="n">
        <v>1</v>
      </c>
      <c r="E29" s="168"/>
      <c r="F29" s="71" t="s">
        <v>16</v>
      </c>
      <c r="G29" s="70"/>
      <c r="H29" s="59" t="n">
        <f aca="false">E29*G29</f>
        <v>0</v>
      </c>
      <c r="I29" s="132"/>
      <c r="J29" s="61"/>
    </row>
    <row r="30" customFormat="false" ht="19.5" hidden="false" customHeight="true" outlineLevel="0" collapsed="false">
      <c r="A30" s="0"/>
      <c r="B30" s="126"/>
      <c r="C30" s="133" t="s">
        <v>209</v>
      </c>
      <c r="D30" s="165"/>
      <c r="E30" s="166"/>
      <c r="F30" s="78"/>
      <c r="G30" s="77"/>
      <c r="H30" s="79" t="n">
        <f aca="false">SUM(H31:H33)</f>
        <v>0</v>
      </c>
      <c r="I30" s="132"/>
      <c r="J30" s="61"/>
    </row>
    <row r="31" customFormat="false" ht="26.85" hidden="false" customHeight="false" outlineLevel="0" collapsed="false">
      <c r="A31" s="0"/>
      <c r="B31" s="126" t="s">
        <v>204</v>
      </c>
      <c r="C31" s="154" t="s">
        <v>205</v>
      </c>
      <c r="D31" s="167" t="n">
        <v>125</v>
      </c>
      <c r="E31" s="168"/>
      <c r="F31" s="71" t="s">
        <v>206</v>
      </c>
      <c r="G31" s="70"/>
      <c r="H31" s="59" t="n">
        <f aca="false">E31*G31</f>
        <v>0</v>
      </c>
      <c r="I31" s="132"/>
      <c r="J31" s="61"/>
    </row>
    <row r="32" customFormat="false" ht="19.5" hidden="false" customHeight="true" outlineLevel="0" collapsed="false">
      <c r="A32" s="0"/>
      <c r="B32" s="126" t="s">
        <v>199</v>
      </c>
      <c r="C32" s="154" t="s">
        <v>207</v>
      </c>
      <c r="D32" s="167" t="n">
        <v>1</v>
      </c>
      <c r="E32" s="168"/>
      <c r="F32" s="71" t="s">
        <v>16</v>
      </c>
      <c r="G32" s="70"/>
      <c r="H32" s="59" t="n">
        <f aca="false">E32*G32</f>
        <v>0</v>
      </c>
      <c r="I32" s="132"/>
      <c r="J32" s="61"/>
    </row>
    <row r="33" customFormat="false" ht="19.5" hidden="false" customHeight="true" outlineLevel="0" collapsed="false">
      <c r="A33" s="0"/>
      <c r="B33" s="126" t="s">
        <v>204</v>
      </c>
      <c r="C33" s="154" t="s">
        <v>208</v>
      </c>
      <c r="D33" s="167" t="n">
        <v>1</v>
      </c>
      <c r="E33" s="168"/>
      <c r="F33" s="71" t="s">
        <v>16</v>
      </c>
      <c r="G33" s="70"/>
      <c r="H33" s="59" t="n">
        <f aca="false">E33*G33</f>
        <v>0</v>
      </c>
      <c r="I33" s="132"/>
      <c r="J33" s="61"/>
    </row>
    <row r="34" customFormat="false" ht="19.5" hidden="false" customHeight="true" outlineLevel="0" collapsed="false">
      <c r="A34" s="0"/>
      <c r="B34" s="126"/>
      <c r="C34" s="133" t="s">
        <v>210</v>
      </c>
      <c r="D34" s="165"/>
      <c r="E34" s="166"/>
      <c r="F34" s="78"/>
      <c r="G34" s="77"/>
      <c r="H34" s="79" t="n">
        <f aca="false">SUM(H35:H38)</f>
        <v>0</v>
      </c>
      <c r="I34" s="132"/>
      <c r="J34" s="61"/>
    </row>
    <row r="35" customFormat="false" ht="26.85" hidden="false" customHeight="false" outlineLevel="0" collapsed="false">
      <c r="A35" s="0"/>
      <c r="B35" s="126" t="s">
        <v>204</v>
      </c>
      <c r="C35" s="154" t="s">
        <v>205</v>
      </c>
      <c r="D35" s="167" t="n">
        <v>125</v>
      </c>
      <c r="E35" s="168"/>
      <c r="F35" s="71" t="s">
        <v>206</v>
      </c>
      <c r="G35" s="70"/>
      <c r="H35" s="59" t="n">
        <f aca="false">E35*G35</f>
        <v>0</v>
      </c>
      <c r="I35" s="132"/>
      <c r="J35" s="61"/>
    </row>
    <row r="36" customFormat="false" ht="15" hidden="false" customHeight="false" outlineLevel="0" collapsed="false">
      <c r="A36" s="0"/>
      <c r="B36" s="126" t="s">
        <v>199</v>
      </c>
      <c r="C36" s="154" t="s">
        <v>207</v>
      </c>
      <c r="D36" s="167" t="n">
        <v>1</v>
      </c>
      <c r="E36" s="168"/>
      <c r="F36" s="71" t="s">
        <v>16</v>
      </c>
      <c r="G36" s="70"/>
      <c r="H36" s="59" t="n">
        <f aca="false">E36*G36</f>
        <v>0</v>
      </c>
      <c r="I36" s="132"/>
      <c r="J36" s="61"/>
    </row>
    <row r="37" customFormat="false" ht="26.85" hidden="false" customHeight="false" outlineLevel="0" collapsed="false">
      <c r="A37" s="0"/>
      <c r="B37" s="126" t="s">
        <v>204</v>
      </c>
      <c r="C37" s="154" t="s">
        <v>211</v>
      </c>
      <c r="D37" s="167" t="n">
        <v>45</v>
      </c>
      <c r="E37" s="168"/>
      <c r="F37" s="71" t="s">
        <v>30</v>
      </c>
      <c r="G37" s="70"/>
      <c r="H37" s="59" t="n">
        <f aca="false">E37*G37</f>
        <v>0</v>
      </c>
      <c r="I37" s="132"/>
      <c r="J37" s="61"/>
    </row>
    <row r="38" customFormat="false" ht="19.5" hidden="false" customHeight="true" outlineLevel="0" collapsed="false">
      <c r="A38" s="0"/>
      <c r="B38" s="126" t="s">
        <v>204</v>
      </c>
      <c r="C38" s="154" t="s">
        <v>208</v>
      </c>
      <c r="D38" s="167" t="n">
        <v>1</v>
      </c>
      <c r="E38" s="168"/>
      <c r="F38" s="71" t="s">
        <v>16</v>
      </c>
      <c r="G38" s="70"/>
      <c r="H38" s="59" t="n">
        <f aca="false">E38*G38</f>
        <v>0</v>
      </c>
      <c r="I38" s="132"/>
      <c r="J38" s="61"/>
    </row>
    <row r="39" customFormat="false" ht="19.5" hidden="false" customHeight="true" outlineLevel="0" collapsed="false">
      <c r="A39" s="0"/>
      <c r="B39" s="126"/>
      <c r="C39" s="133" t="s">
        <v>212</v>
      </c>
      <c r="D39" s="165"/>
      <c r="E39" s="166"/>
      <c r="F39" s="78"/>
      <c r="G39" s="77"/>
      <c r="H39" s="79" t="n">
        <f aca="false">SUM(H40:H43)</f>
        <v>0</v>
      </c>
      <c r="I39" s="132"/>
      <c r="J39" s="61"/>
    </row>
    <row r="40" customFormat="false" ht="26.85" hidden="false" customHeight="false" outlineLevel="0" collapsed="false">
      <c r="A40" s="0"/>
      <c r="B40" s="126" t="s">
        <v>204</v>
      </c>
      <c r="C40" s="154" t="s">
        <v>205</v>
      </c>
      <c r="D40" s="167" t="n">
        <v>600</v>
      </c>
      <c r="E40" s="168"/>
      <c r="F40" s="71" t="s">
        <v>206</v>
      </c>
      <c r="G40" s="70"/>
      <c r="H40" s="59" t="n">
        <f aca="false">E40*G40</f>
        <v>0</v>
      </c>
      <c r="I40" s="132"/>
      <c r="J40" s="61"/>
    </row>
    <row r="41" customFormat="false" ht="15" hidden="false" customHeight="false" outlineLevel="0" collapsed="false">
      <c r="A41" s="0"/>
      <c r="B41" s="126" t="s">
        <v>199</v>
      </c>
      <c r="C41" s="154" t="s">
        <v>207</v>
      </c>
      <c r="D41" s="167" t="n">
        <v>1</v>
      </c>
      <c r="E41" s="168"/>
      <c r="F41" s="71" t="s">
        <v>16</v>
      </c>
      <c r="G41" s="70"/>
      <c r="H41" s="59" t="n">
        <f aca="false">E41*G41</f>
        <v>0</v>
      </c>
      <c r="I41" s="132"/>
      <c r="J41" s="61"/>
    </row>
    <row r="42" customFormat="false" ht="19.5" hidden="false" customHeight="true" outlineLevel="0" collapsed="false">
      <c r="A42" s="0"/>
      <c r="B42" s="126" t="s">
        <v>204</v>
      </c>
      <c r="C42" s="154" t="s">
        <v>208</v>
      </c>
      <c r="D42" s="167" t="n">
        <v>1</v>
      </c>
      <c r="E42" s="168"/>
      <c r="F42" s="71" t="s">
        <v>16</v>
      </c>
      <c r="G42" s="70"/>
      <c r="H42" s="59" t="n">
        <f aca="false">E42*G42</f>
        <v>0</v>
      </c>
      <c r="I42" s="132"/>
      <c r="J42" s="61"/>
    </row>
    <row r="43" customFormat="false" ht="19.5" hidden="false" customHeight="true" outlineLevel="0" collapsed="false">
      <c r="A43" s="0"/>
      <c r="B43" s="126" t="s">
        <v>204</v>
      </c>
      <c r="C43" s="154" t="s">
        <v>213</v>
      </c>
      <c r="D43" s="167" t="n">
        <v>8</v>
      </c>
      <c r="E43" s="168"/>
      <c r="F43" s="71" t="s">
        <v>25</v>
      </c>
      <c r="G43" s="70"/>
      <c r="H43" s="59" t="n">
        <f aca="false">E43*G43</f>
        <v>0</v>
      </c>
      <c r="I43" s="132"/>
      <c r="J43" s="61"/>
    </row>
    <row r="44" customFormat="false" ht="19.5" hidden="false" customHeight="true" outlineLevel="0" collapsed="false">
      <c r="A44" s="0"/>
      <c r="B44" s="126"/>
      <c r="C44" s="133" t="s">
        <v>143</v>
      </c>
      <c r="D44" s="165"/>
      <c r="E44" s="166"/>
      <c r="F44" s="78"/>
      <c r="G44" s="77"/>
      <c r="H44" s="79" t="n">
        <f aca="false">SUM(H45:H48)</f>
        <v>0</v>
      </c>
      <c r="I44" s="132"/>
      <c r="J44" s="61"/>
    </row>
    <row r="45" customFormat="false" ht="19.5" hidden="false" customHeight="true" outlineLevel="0" collapsed="false">
      <c r="A45" s="0"/>
      <c r="B45" s="126" t="s">
        <v>54</v>
      </c>
      <c r="C45" s="154" t="s">
        <v>214</v>
      </c>
      <c r="D45" s="167" t="n">
        <v>2</v>
      </c>
      <c r="E45" s="168"/>
      <c r="F45" s="71" t="s">
        <v>16</v>
      </c>
      <c r="G45" s="70"/>
      <c r="H45" s="59" t="n">
        <f aca="false">E45*G45</f>
        <v>0</v>
      </c>
      <c r="I45" s="132"/>
      <c r="J45" s="61"/>
    </row>
    <row r="46" customFormat="false" ht="19.5" hidden="false" customHeight="true" outlineLevel="0" collapsed="false">
      <c r="A46" s="0"/>
      <c r="B46" s="126" t="s">
        <v>54</v>
      </c>
      <c r="C46" s="154" t="s">
        <v>215</v>
      </c>
      <c r="D46" s="167" t="n">
        <v>1</v>
      </c>
      <c r="E46" s="168"/>
      <c r="F46" s="71" t="s">
        <v>16</v>
      </c>
      <c r="G46" s="70"/>
      <c r="H46" s="59" t="n">
        <f aca="false">E46*G46</f>
        <v>0</v>
      </c>
      <c r="I46" s="132"/>
      <c r="J46" s="61"/>
    </row>
    <row r="47" customFormat="false" ht="19.5" hidden="false" customHeight="true" outlineLevel="0" collapsed="false">
      <c r="A47" s="0"/>
      <c r="B47" s="126" t="s">
        <v>54</v>
      </c>
      <c r="C47" s="154" t="s">
        <v>216</v>
      </c>
      <c r="D47" s="167" t="n">
        <v>1</v>
      </c>
      <c r="E47" s="168"/>
      <c r="F47" s="71" t="s">
        <v>16</v>
      </c>
      <c r="G47" s="70"/>
      <c r="H47" s="59" t="n">
        <f aca="false">E47*G47</f>
        <v>0</v>
      </c>
      <c r="I47" s="132"/>
      <c r="J47" s="61"/>
    </row>
    <row r="48" customFormat="false" ht="26.85" hidden="false" customHeight="false" outlineLevel="0" collapsed="false">
      <c r="A48" s="0"/>
      <c r="B48" s="126" t="s">
        <v>54</v>
      </c>
      <c r="C48" s="154" t="s">
        <v>217</v>
      </c>
      <c r="D48" s="167" t="n">
        <v>1</v>
      </c>
      <c r="E48" s="168"/>
      <c r="F48" s="71" t="s">
        <v>16</v>
      </c>
      <c r="G48" s="70"/>
      <c r="H48" s="59" t="n">
        <f aca="false">E48*G48</f>
        <v>0</v>
      </c>
      <c r="I48" s="132"/>
      <c r="J48" s="61"/>
    </row>
    <row r="49" customFormat="false" ht="19.5" hidden="false" customHeight="true" outlineLevel="0" collapsed="false">
      <c r="A49" s="0"/>
      <c r="B49" s="126"/>
      <c r="C49" s="133" t="s">
        <v>218</v>
      </c>
      <c r="D49" s="165"/>
      <c r="E49" s="166"/>
      <c r="F49" s="78"/>
      <c r="G49" s="77"/>
      <c r="H49" s="79" t="n">
        <f aca="false">SUM(H50:H53)</f>
        <v>0</v>
      </c>
      <c r="I49" s="132"/>
      <c r="J49" s="61"/>
    </row>
    <row r="50" customFormat="false" ht="19.5" hidden="false" customHeight="true" outlineLevel="0" collapsed="false">
      <c r="A50" s="0"/>
      <c r="B50" s="126" t="s">
        <v>219</v>
      </c>
      <c r="C50" s="154" t="s">
        <v>220</v>
      </c>
      <c r="D50" s="167" t="n">
        <v>1</v>
      </c>
      <c r="E50" s="168"/>
      <c r="F50" s="71" t="s">
        <v>16</v>
      </c>
      <c r="G50" s="70"/>
      <c r="H50" s="59" t="n">
        <f aca="false">E50*G50</f>
        <v>0</v>
      </c>
      <c r="I50" s="132"/>
      <c r="J50" s="61"/>
    </row>
    <row r="51" customFormat="false" ht="19.5" hidden="false" customHeight="true" outlineLevel="0" collapsed="false">
      <c r="A51" s="0"/>
      <c r="B51" s="126" t="s">
        <v>50</v>
      </c>
      <c r="C51" s="154" t="s">
        <v>221</v>
      </c>
      <c r="D51" s="167" t="n">
        <v>25</v>
      </c>
      <c r="E51" s="168"/>
      <c r="F51" s="71" t="s">
        <v>48</v>
      </c>
      <c r="G51" s="70"/>
      <c r="H51" s="59" t="n">
        <f aca="false">E51*G51</f>
        <v>0</v>
      </c>
      <c r="I51" s="132"/>
      <c r="J51" s="61"/>
    </row>
    <row r="52" customFormat="false" ht="19.5" hidden="false" customHeight="true" outlineLevel="0" collapsed="false">
      <c r="A52" s="0"/>
      <c r="B52" s="126" t="s">
        <v>50</v>
      </c>
      <c r="C52" s="154" t="s">
        <v>222</v>
      </c>
      <c r="D52" s="167" t="n">
        <v>1</v>
      </c>
      <c r="E52" s="168"/>
      <c r="F52" s="71" t="s">
        <v>16</v>
      </c>
      <c r="G52" s="70"/>
      <c r="H52" s="59" t="n">
        <f aca="false">E52*G52</f>
        <v>0</v>
      </c>
      <c r="I52" s="132"/>
      <c r="J52" s="61"/>
    </row>
    <row r="53" customFormat="false" ht="19.5" hidden="false" customHeight="true" outlineLevel="0" collapsed="false">
      <c r="A53" s="0"/>
      <c r="B53" s="126" t="s">
        <v>50</v>
      </c>
      <c r="C53" s="154" t="s">
        <v>223</v>
      </c>
      <c r="D53" s="167" t="n">
        <v>20</v>
      </c>
      <c r="E53" s="168"/>
      <c r="F53" s="71" t="s">
        <v>48</v>
      </c>
      <c r="G53" s="70"/>
      <c r="H53" s="59" t="n">
        <f aca="false">E53*G53</f>
        <v>0</v>
      </c>
      <c r="I53" s="132"/>
      <c r="J53" s="61"/>
    </row>
    <row r="54" customFormat="false" ht="19.5" hidden="false" customHeight="true" outlineLevel="0" collapsed="false">
      <c r="A54" s="0"/>
      <c r="B54" s="126"/>
      <c r="C54" s="133" t="s">
        <v>224</v>
      </c>
      <c r="D54" s="165"/>
      <c r="E54" s="166"/>
      <c r="F54" s="78"/>
      <c r="G54" s="77"/>
      <c r="H54" s="79" t="n">
        <f aca="false">SUM(H55:H60)</f>
        <v>0</v>
      </c>
      <c r="I54" s="132"/>
      <c r="J54" s="61"/>
    </row>
    <row r="55" customFormat="false" ht="19.5" hidden="false" customHeight="true" outlineLevel="0" collapsed="false">
      <c r="A55" s="0"/>
      <c r="B55" s="126" t="s">
        <v>136</v>
      </c>
      <c r="C55" s="154" t="s">
        <v>225</v>
      </c>
      <c r="D55" s="167" t="n">
        <v>1</v>
      </c>
      <c r="E55" s="168"/>
      <c r="F55" s="71" t="s">
        <v>16</v>
      </c>
      <c r="G55" s="70"/>
      <c r="H55" s="59" t="n">
        <f aca="false">E55*G55</f>
        <v>0</v>
      </c>
      <c r="I55" s="132"/>
      <c r="J55" s="61"/>
    </row>
    <row r="56" customFormat="false" ht="15" hidden="false" customHeight="false" outlineLevel="0" collapsed="false">
      <c r="A56" s="0"/>
      <c r="B56" s="126" t="s">
        <v>136</v>
      </c>
      <c r="C56" s="154" t="s">
        <v>226</v>
      </c>
      <c r="D56" s="167" t="n">
        <v>1</v>
      </c>
      <c r="E56" s="168"/>
      <c r="F56" s="71" t="s">
        <v>16</v>
      </c>
      <c r="G56" s="70"/>
      <c r="H56" s="59" t="n">
        <f aca="false">E56*G56</f>
        <v>0</v>
      </c>
      <c r="I56" s="132"/>
      <c r="J56" s="61"/>
    </row>
    <row r="57" customFormat="false" ht="15" hidden="false" customHeight="false" outlineLevel="0" collapsed="false">
      <c r="A57" s="0"/>
      <c r="B57" s="126" t="s">
        <v>136</v>
      </c>
      <c r="C57" s="154" t="s">
        <v>227</v>
      </c>
      <c r="D57" s="167" t="n">
        <v>1</v>
      </c>
      <c r="E57" s="168"/>
      <c r="F57" s="71" t="s">
        <v>16</v>
      </c>
      <c r="G57" s="70"/>
      <c r="H57" s="59" t="n">
        <f aca="false">E57*G57</f>
        <v>0</v>
      </c>
      <c r="I57" s="132"/>
      <c r="J57" s="61"/>
    </row>
    <row r="58" customFormat="false" ht="19.5" hidden="false" customHeight="true" outlineLevel="0" collapsed="false">
      <c r="A58" s="0"/>
      <c r="B58" s="126" t="s">
        <v>136</v>
      </c>
      <c r="C58" s="154" t="s">
        <v>228</v>
      </c>
      <c r="D58" s="167" t="n">
        <v>1</v>
      </c>
      <c r="E58" s="168"/>
      <c r="F58" s="71" t="s">
        <v>16</v>
      </c>
      <c r="G58" s="70"/>
      <c r="H58" s="59" t="n">
        <f aca="false">E58*G58</f>
        <v>0</v>
      </c>
      <c r="I58" s="132"/>
      <c r="J58" s="61"/>
    </row>
    <row r="59" customFormat="false" ht="19.5" hidden="false" customHeight="true" outlineLevel="0" collapsed="false">
      <c r="A59" s="0"/>
      <c r="B59" s="126" t="s">
        <v>136</v>
      </c>
      <c r="C59" s="154" t="s">
        <v>229</v>
      </c>
      <c r="D59" s="167" t="n">
        <v>1</v>
      </c>
      <c r="E59" s="168"/>
      <c r="F59" s="71" t="s">
        <v>16</v>
      </c>
      <c r="G59" s="70"/>
      <c r="H59" s="59" t="n">
        <f aca="false">E59*G59</f>
        <v>0</v>
      </c>
      <c r="I59" s="132"/>
      <c r="J59" s="61"/>
    </row>
    <row r="60" customFormat="false" ht="19.5" hidden="false" customHeight="true" outlineLevel="0" collapsed="false">
      <c r="A60" s="0"/>
      <c r="B60" s="126" t="s">
        <v>136</v>
      </c>
      <c r="C60" s="154" t="s">
        <v>230</v>
      </c>
      <c r="D60" s="167" t="n">
        <v>1</v>
      </c>
      <c r="E60" s="168"/>
      <c r="F60" s="71" t="s">
        <v>16</v>
      </c>
      <c r="G60" s="70"/>
      <c r="H60" s="59" t="n">
        <f aca="false">E60*G60</f>
        <v>0</v>
      </c>
      <c r="I60" s="132"/>
      <c r="J60" s="61"/>
    </row>
    <row r="61" customFormat="false" ht="19.5" hidden="false" customHeight="true" outlineLevel="0" collapsed="false">
      <c r="A61" s="0"/>
      <c r="B61" s="126"/>
      <c r="C61" s="133" t="s">
        <v>224</v>
      </c>
      <c r="D61" s="165"/>
      <c r="E61" s="166"/>
      <c r="F61" s="78"/>
      <c r="G61" s="77"/>
      <c r="H61" s="79" t="n">
        <f aca="false">H62</f>
        <v>0</v>
      </c>
      <c r="I61" s="132"/>
      <c r="J61" s="61"/>
    </row>
    <row r="62" customFormat="false" ht="19.5" hidden="false" customHeight="true" outlineLevel="0" collapsed="false">
      <c r="A62" s="0"/>
      <c r="B62" s="126" t="s">
        <v>231</v>
      </c>
      <c r="C62" s="154" t="s">
        <v>232</v>
      </c>
      <c r="D62" s="167" t="n">
        <v>1</v>
      </c>
      <c r="E62" s="168"/>
      <c r="F62" s="71" t="s">
        <v>16</v>
      </c>
      <c r="G62" s="70"/>
      <c r="H62" s="59" t="n">
        <f aca="false">E62*G62</f>
        <v>0</v>
      </c>
      <c r="I62" s="132"/>
      <c r="J62" s="61"/>
    </row>
    <row r="63" customFormat="false" ht="19.5" hidden="false" customHeight="true" outlineLevel="0" collapsed="false">
      <c r="A63" s="0"/>
      <c r="B63" s="126"/>
      <c r="C63" s="133" t="s">
        <v>112</v>
      </c>
      <c r="D63" s="134"/>
      <c r="E63" s="77"/>
      <c r="F63" s="78"/>
      <c r="G63" s="77"/>
      <c r="H63" s="79" t="n">
        <f aca="false">H64</f>
        <v>0</v>
      </c>
      <c r="I63" s="135"/>
      <c r="J63" s="61"/>
    </row>
    <row r="64" customFormat="false" ht="19.5" hidden="false" customHeight="true" outlineLevel="0" collapsed="false">
      <c r="A64" s="0"/>
      <c r="B64" s="126" t="s">
        <v>139</v>
      </c>
      <c r="C64" s="130" t="s">
        <v>114</v>
      </c>
      <c r="D64" s="136" t="n">
        <v>1</v>
      </c>
      <c r="E64" s="83"/>
      <c r="F64" s="82" t="s">
        <v>115</v>
      </c>
      <c r="G64" s="83"/>
      <c r="H64" s="59" t="n">
        <f aca="false">E64*G64</f>
        <v>0</v>
      </c>
      <c r="I64" s="132"/>
      <c r="J64" s="61"/>
    </row>
    <row r="65" customFormat="false" ht="19.5" hidden="false" customHeight="true" outlineLevel="0" collapsed="false">
      <c r="A65" s="0"/>
      <c r="B65" s="126"/>
      <c r="C65" s="137"/>
      <c r="D65" s="138"/>
      <c r="E65" s="138"/>
      <c r="F65" s="156"/>
      <c r="G65" s="156"/>
      <c r="H65" s="140"/>
      <c r="I65" s="132"/>
      <c r="J65" s="67"/>
    </row>
    <row r="66" customFormat="false" ht="15" hidden="false" customHeight="false" outlineLevel="0" collapsed="false">
      <c r="A66" s="0"/>
      <c r="B66" s="0"/>
      <c r="C66" s="141"/>
      <c r="D66" s="142"/>
      <c r="E66" s="142"/>
      <c r="F66" s="143"/>
      <c r="G66" s="144"/>
      <c r="H66" s="145"/>
      <c r="I66" s="146"/>
      <c r="J66" s="147"/>
    </row>
    <row r="67" customFormat="false" ht="15" hidden="false" customHeight="false" outlineLevel="0" collapsed="false">
      <c r="H67" s="89"/>
      <c r="I67" s="90"/>
      <c r="J67" s="147"/>
    </row>
    <row r="68" customFormat="false" ht="15" hidden="false" customHeight="false" outlineLevel="0" collapsed="false">
      <c r="H68" s="89"/>
      <c r="I68" s="90"/>
      <c r="J68" s="147"/>
    </row>
    <row r="69" customFormat="false" ht="15" hidden="false" customHeight="false" outlineLevel="0" collapsed="false">
      <c r="H69" s="89"/>
      <c r="I69" s="90"/>
      <c r="J69" s="147"/>
    </row>
    <row r="70" customFormat="false" ht="15" hidden="false" customHeight="false" outlineLevel="0" collapsed="false">
      <c r="H70" s="89"/>
      <c r="I70" s="90"/>
      <c r="J70" s="147"/>
    </row>
    <row r="71" customFormat="false" ht="15" hidden="false" customHeight="false" outlineLevel="0" collapsed="false">
      <c r="H71" s="89"/>
      <c r="I71" s="90"/>
      <c r="J71" s="147"/>
    </row>
    <row r="72" customFormat="false" ht="15" hidden="false" customHeight="false" outlineLevel="0" collapsed="false">
      <c r="H72" s="89"/>
      <c r="I72" s="90"/>
      <c r="J72" s="147"/>
    </row>
    <row r="73" customFormat="false" ht="15" hidden="false" customHeight="false" outlineLevel="0" collapsed="false">
      <c r="H73" s="92"/>
      <c r="I73" s="93"/>
      <c r="J73" s="147"/>
    </row>
    <row r="74" customFormat="false" ht="15" hidden="false" customHeight="false" outlineLevel="0" collapsed="false">
      <c r="H74" s="92"/>
      <c r="I74" s="93"/>
      <c r="J74" s="147"/>
    </row>
  </sheetData>
  <sheetProtection sheet="true" objects="true" scenarios="true"/>
  <mergeCells count="7">
    <mergeCell ref="C4:H4"/>
    <mergeCell ref="C6:H6"/>
    <mergeCell ref="C7:H7"/>
    <mergeCell ref="C8:H8"/>
    <mergeCell ref="C9:G9"/>
    <mergeCell ref="J12:J13"/>
    <mergeCell ref="J15:J6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C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4.71"/>
    <col collapsed="false" customWidth="true" hidden="false" outlineLevel="0" max="2" min="2" style="1" width="6.43"/>
    <col collapsed="false" customWidth="true" hidden="false" outlineLevel="0" max="3" min="3" style="2" width="34.85"/>
    <col collapsed="false" customWidth="true" hidden="false" outlineLevel="0" max="4" min="4" style="3" width="15.42"/>
    <col collapsed="false" customWidth="true" hidden="false" outlineLevel="0" max="5" min="5" style="3" width="15.29"/>
    <col collapsed="false" customWidth="true" hidden="false" outlineLevel="0" max="6" min="6" style="4" width="27.29"/>
    <col collapsed="false" customWidth="true" hidden="false" outlineLevel="0" max="7" min="7" style="5" width="11.43"/>
    <col collapsed="false" customWidth="true" hidden="false" outlineLevel="0" max="8" min="8" style="6" width="18.14"/>
    <col collapsed="false" customWidth="true" hidden="false" outlineLevel="0" max="9" min="9" style="7" width="2.15"/>
    <col collapsed="false" customWidth="true" hidden="false" outlineLevel="0" max="10" min="10" style="94" width="23.71"/>
    <col collapsed="false" customWidth="true" hidden="false" outlineLevel="0" max="11" min="11" style="1" width="4"/>
    <col collapsed="false" customWidth="false" hidden="false" outlineLevel="0" max="16384" min="12" style="1" width="10.67"/>
  </cols>
  <sheetData>
    <row r="1" customFormat="false" ht="6.75" hidden="false" customHeight="true" outlineLevel="0" collapsed="false">
      <c r="A1" s="0"/>
      <c r="B1" s="0"/>
      <c r="C1" s="95"/>
      <c r="D1" s="96"/>
      <c r="E1" s="96"/>
      <c r="F1" s="97"/>
      <c r="G1" s="98"/>
      <c r="H1" s="99"/>
      <c r="I1" s="100"/>
    </row>
    <row r="2" customFormat="false" ht="0.75" hidden="false" customHeight="true" outlineLevel="0" collapsed="false">
      <c r="A2" s="0"/>
      <c r="B2" s="0"/>
      <c r="C2" s="95"/>
      <c r="D2" s="96"/>
      <c r="E2" s="96"/>
      <c r="F2" s="97"/>
      <c r="G2" s="101" t="s">
        <v>0</v>
      </c>
      <c r="H2" s="99"/>
      <c r="I2" s="100"/>
    </row>
    <row r="3" customFormat="false" ht="130.5" hidden="false" customHeight="true" outlineLevel="0" collapsed="false">
      <c r="A3" s="0"/>
      <c r="B3" s="0"/>
      <c r="C3" s="102"/>
      <c r="D3" s="103"/>
      <c r="E3" s="103"/>
      <c r="F3" s="104" t="s">
        <v>0</v>
      </c>
      <c r="G3" s="105"/>
      <c r="H3" s="15"/>
      <c r="I3" s="100"/>
    </row>
    <row r="4" customFormat="false" ht="37.5" hidden="false" customHeight="true" outlineLevel="0" collapsed="false">
      <c r="A4" s="106"/>
      <c r="B4" s="107" t="s">
        <v>1</v>
      </c>
      <c r="C4" s="108" t="s">
        <v>2</v>
      </c>
      <c r="D4" s="108"/>
      <c r="E4" s="108"/>
      <c r="F4" s="108"/>
      <c r="G4" s="108"/>
      <c r="H4" s="108"/>
      <c r="I4" s="115"/>
      <c r="J4" s="15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</row>
    <row r="5" customFormat="false" ht="7.5" hidden="false" customHeight="true" outlineLevel="0" collapsed="false">
      <c r="A5" s="106"/>
      <c r="B5" s="110"/>
      <c r="C5" s="95"/>
      <c r="D5" s="96"/>
      <c r="E5" s="96"/>
      <c r="F5" s="97"/>
      <c r="G5" s="98"/>
      <c r="H5" s="26"/>
      <c r="I5" s="152"/>
      <c r="J5" s="4"/>
    </row>
    <row r="6" s="31" customFormat="true" ht="19.7" hidden="false" customHeight="true" outlineLevel="0" collapsed="false">
      <c r="A6" s="111"/>
      <c r="B6" s="112"/>
      <c r="C6" s="108" t="s">
        <v>3</v>
      </c>
      <c r="D6" s="108"/>
      <c r="E6" s="108"/>
      <c r="F6" s="108"/>
      <c r="G6" s="108"/>
      <c r="H6" s="108"/>
      <c r="I6" s="115"/>
      <c r="J6" s="116"/>
    </row>
    <row r="7" s="31" customFormat="true" ht="19.7" hidden="false" customHeight="true" outlineLevel="0" collapsed="false">
      <c r="A7" s="111"/>
      <c r="B7" s="112"/>
      <c r="C7" s="108" t="s">
        <v>233</v>
      </c>
      <c r="D7" s="108"/>
      <c r="E7" s="108"/>
      <c r="F7" s="108"/>
      <c r="G7" s="108"/>
      <c r="H7" s="108"/>
      <c r="I7" s="115"/>
      <c r="J7" s="116"/>
    </row>
    <row r="8" customFormat="false" ht="28.35" hidden="false" customHeight="true" outlineLevel="0" collapsed="false">
      <c r="A8" s="0"/>
      <c r="B8" s="110"/>
      <c r="C8" s="32" t="s">
        <v>5</v>
      </c>
      <c r="D8" s="32"/>
      <c r="E8" s="32"/>
      <c r="F8" s="32"/>
      <c r="G8" s="32"/>
      <c r="H8" s="32"/>
      <c r="I8" s="100"/>
    </row>
    <row r="9" s="31" customFormat="true" ht="21" hidden="false" customHeight="true" outlineLevel="0" collapsed="false">
      <c r="A9" s="113"/>
      <c r="B9" s="112"/>
      <c r="C9" s="117" t="s">
        <v>6</v>
      </c>
      <c r="D9" s="117"/>
      <c r="E9" s="117"/>
      <c r="F9" s="117"/>
      <c r="G9" s="117"/>
      <c r="H9" s="34" t="n">
        <f aca="false">SUM(H11,H14,H16,H25)</f>
        <v>0</v>
      </c>
      <c r="I9" s="118"/>
      <c r="J9" s="119"/>
      <c r="K9" s="30"/>
    </row>
    <row r="10" customFormat="false" ht="34.3" hidden="false" customHeight="false" outlineLevel="0" collapsed="false">
      <c r="A10" s="0"/>
      <c r="B10" s="110"/>
      <c r="C10" s="120" t="s">
        <v>7</v>
      </c>
      <c r="D10" s="121" t="s">
        <v>8</v>
      </c>
      <c r="E10" s="122" t="s">
        <v>9</v>
      </c>
      <c r="F10" s="123" t="s">
        <v>10</v>
      </c>
      <c r="G10" s="124" t="s">
        <v>11</v>
      </c>
      <c r="H10" s="43" t="s">
        <v>12</v>
      </c>
      <c r="I10" s="125"/>
      <c r="J10" s="45"/>
    </row>
    <row r="11" customFormat="false" ht="19.5" hidden="false" customHeight="true" outlineLevel="0" collapsed="false">
      <c r="A11" s="0"/>
      <c r="B11" s="126"/>
      <c r="C11" s="127" t="s">
        <v>13</v>
      </c>
      <c r="D11" s="128"/>
      <c r="E11" s="128"/>
      <c r="F11" s="50"/>
      <c r="G11" s="153"/>
      <c r="H11" s="52" t="n">
        <f aca="false">SUM(H12:H13)</f>
        <v>0</v>
      </c>
      <c r="I11" s="129"/>
      <c r="J11" s="67"/>
    </row>
    <row r="12" customFormat="false" ht="19.5" hidden="false" customHeight="true" outlineLevel="0" collapsed="false">
      <c r="A12" s="0"/>
      <c r="B12" s="126" t="s">
        <v>14</v>
      </c>
      <c r="C12" s="130" t="s">
        <v>13</v>
      </c>
      <c r="D12" s="163" t="n">
        <v>1</v>
      </c>
      <c r="E12" s="164"/>
      <c r="F12" s="58" t="s">
        <v>16</v>
      </c>
      <c r="G12" s="57"/>
      <c r="H12" s="59" t="n">
        <f aca="false">E12*G12</f>
        <v>0</v>
      </c>
      <c r="I12" s="132"/>
      <c r="J12" s="61"/>
    </row>
    <row r="13" customFormat="false" ht="19.5" hidden="false" customHeight="true" outlineLevel="0" collapsed="false">
      <c r="A13" s="0"/>
      <c r="B13" s="126" t="s">
        <v>18</v>
      </c>
      <c r="C13" s="130" t="s">
        <v>19</v>
      </c>
      <c r="D13" s="163" t="n">
        <v>1</v>
      </c>
      <c r="E13" s="164"/>
      <c r="F13" s="58" t="s">
        <v>16</v>
      </c>
      <c r="G13" s="57"/>
      <c r="H13" s="59" t="n">
        <f aca="false">E13*G13</f>
        <v>0</v>
      </c>
      <c r="I13" s="132"/>
      <c r="J13" s="61"/>
    </row>
    <row r="14" customFormat="false" ht="19.5" hidden="false" customHeight="true" outlineLevel="0" collapsed="false">
      <c r="A14" s="0"/>
      <c r="B14" s="126"/>
      <c r="C14" s="170" t="s">
        <v>234</v>
      </c>
      <c r="D14" s="171"/>
      <c r="E14" s="172"/>
      <c r="F14" s="173"/>
      <c r="G14" s="174"/>
      <c r="H14" s="175" t="n">
        <f aca="false">H15</f>
        <v>0</v>
      </c>
      <c r="I14" s="176"/>
      <c r="J14" s="67"/>
    </row>
    <row r="15" customFormat="false" ht="26.85" hidden="false" customHeight="false" outlineLevel="0" collapsed="false">
      <c r="A15" s="0"/>
      <c r="B15" s="126" t="s">
        <v>127</v>
      </c>
      <c r="C15" s="154" t="s">
        <v>235</v>
      </c>
      <c r="D15" s="167" t="n">
        <v>10.22</v>
      </c>
      <c r="E15" s="168"/>
      <c r="F15" s="74" t="s">
        <v>48</v>
      </c>
      <c r="G15" s="70"/>
      <c r="H15" s="59" t="n">
        <f aca="false">E15*G15</f>
        <v>0</v>
      </c>
      <c r="I15" s="132"/>
      <c r="J15" s="67"/>
    </row>
    <row r="16" customFormat="false" ht="19.5" hidden="false" customHeight="true" outlineLevel="0" collapsed="false">
      <c r="A16" s="0"/>
      <c r="B16" s="126"/>
      <c r="C16" s="133" t="s">
        <v>236</v>
      </c>
      <c r="D16" s="165"/>
      <c r="E16" s="166"/>
      <c r="F16" s="81"/>
      <c r="G16" s="77"/>
      <c r="H16" s="79" t="n">
        <f aca="false">SUM(H17:H24)</f>
        <v>0</v>
      </c>
      <c r="I16" s="135"/>
      <c r="J16" s="67"/>
    </row>
    <row r="17" customFormat="false" ht="26.85" hidden="false" customHeight="false" outlineLevel="0" collapsed="false">
      <c r="A17" s="0"/>
      <c r="B17" s="126" t="s">
        <v>122</v>
      </c>
      <c r="C17" s="154" t="s">
        <v>237</v>
      </c>
      <c r="D17" s="167" t="n">
        <v>32</v>
      </c>
      <c r="E17" s="168"/>
      <c r="F17" s="74" t="s">
        <v>30</v>
      </c>
      <c r="G17" s="70"/>
      <c r="H17" s="59" t="n">
        <f aca="false">E17*G17</f>
        <v>0</v>
      </c>
      <c r="I17" s="132"/>
      <c r="J17" s="61"/>
    </row>
    <row r="18" customFormat="false" ht="26.85" hidden="false" customHeight="false" outlineLevel="0" collapsed="false">
      <c r="A18" s="0"/>
      <c r="B18" s="126" t="s">
        <v>122</v>
      </c>
      <c r="C18" s="154" t="s">
        <v>238</v>
      </c>
      <c r="D18" s="167" t="n">
        <v>32</v>
      </c>
      <c r="E18" s="168"/>
      <c r="F18" s="74" t="s">
        <v>30</v>
      </c>
      <c r="G18" s="70"/>
      <c r="H18" s="59" t="n">
        <f aca="false">E18*G18</f>
        <v>0</v>
      </c>
      <c r="I18" s="132"/>
      <c r="J18" s="61"/>
    </row>
    <row r="19" customFormat="false" ht="26.85" hidden="false" customHeight="false" outlineLevel="0" collapsed="false">
      <c r="A19" s="0"/>
      <c r="B19" s="126" t="s">
        <v>136</v>
      </c>
      <c r="C19" s="154" t="s">
        <v>239</v>
      </c>
      <c r="D19" s="167" t="n">
        <v>109</v>
      </c>
      <c r="E19" s="168"/>
      <c r="F19" s="74" t="s">
        <v>30</v>
      </c>
      <c r="G19" s="70"/>
      <c r="H19" s="59" t="n">
        <f aca="false">E19*G19</f>
        <v>0</v>
      </c>
      <c r="I19" s="132"/>
      <c r="J19" s="61"/>
    </row>
    <row r="20" customFormat="false" ht="15" hidden="false" customHeight="false" outlineLevel="0" collapsed="false">
      <c r="A20" s="0"/>
      <c r="B20" s="126" t="s">
        <v>136</v>
      </c>
      <c r="C20" s="154" t="s">
        <v>240</v>
      </c>
      <c r="D20" s="167" t="n">
        <v>109</v>
      </c>
      <c r="E20" s="168"/>
      <c r="F20" s="74" t="s">
        <v>30</v>
      </c>
      <c r="G20" s="70"/>
      <c r="H20" s="59" t="n">
        <f aca="false">E20*G20</f>
        <v>0</v>
      </c>
      <c r="I20" s="132"/>
      <c r="J20" s="61"/>
    </row>
    <row r="21" customFormat="false" ht="19.5" hidden="false" customHeight="true" outlineLevel="0" collapsed="false">
      <c r="A21" s="0"/>
      <c r="B21" s="126" t="s">
        <v>138</v>
      </c>
      <c r="C21" s="154" t="s">
        <v>241</v>
      </c>
      <c r="D21" s="167" t="n">
        <v>10</v>
      </c>
      <c r="E21" s="168"/>
      <c r="F21" s="74" t="s">
        <v>30</v>
      </c>
      <c r="G21" s="70"/>
      <c r="H21" s="59" t="n">
        <f aca="false">E21*G21</f>
        <v>0</v>
      </c>
      <c r="I21" s="132"/>
      <c r="J21" s="61"/>
    </row>
    <row r="22" customFormat="false" ht="26.85" hidden="false" customHeight="false" outlineLevel="0" collapsed="false">
      <c r="A22" s="0"/>
      <c r="B22" s="126" t="s">
        <v>139</v>
      </c>
      <c r="C22" s="154" t="s">
        <v>242</v>
      </c>
      <c r="D22" s="163" t="n">
        <v>1</v>
      </c>
      <c r="E22" s="164"/>
      <c r="F22" s="58" t="s">
        <v>16</v>
      </c>
      <c r="G22" s="70"/>
      <c r="H22" s="59" t="n">
        <f aca="false">E22*G22</f>
        <v>0</v>
      </c>
      <c r="I22" s="132"/>
      <c r="J22" s="61"/>
    </row>
    <row r="23" customFormat="false" ht="19.5" hidden="false" customHeight="true" outlineLevel="0" collapsed="false">
      <c r="A23" s="0"/>
      <c r="B23" s="126" t="s">
        <v>148</v>
      </c>
      <c r="C23" s="154" t="s">
        <v>243</v>
      </c>
      <c r="D23" s="167" t="n">
        <f aca="false">2.5*10.07</f>
        <v>25.175</v>
      </c>
      <c r="E23" s="168"/>
      <c r="F23" s="74" t="s">
        <v>30</v>
      </c>
      <c r="G23" s="70"/>
      <c r="H23" s="59" t="n">
        <f aca="false">E23*G23</f>
        <v>0</v>
      </c>
      <c r="I23" s="132"/>
      <c r="J23" s="61"/>
    </row>
    <row r="24" customFormat="false" ht="19.5" hidden="false" customHeight="true" outlineLevel="0" collapsed="false">
      <c r="A24" s="0"/>
      <c r="B24" s="126" t="s">
        <v>150</v>
      </c>
      <c r="C24" s="154" t="s">
        <v>244</v>
      </c>
      <c r="D24" s="167" t="n">
        <v>1</v>
      </c>
      <c r="E24" s="168"/>
      <c r="F24" s="74" t="s">
        <v>16</v>
      </c>
      <c r="G24" s="70"/>
      <c r="H24" s="59" t="n">
        <f aca="false">E24*G24</f>
        <v>0</v>
      </c>
      <c r="I24" s="132"/>
      <c r="J24" s="61"/>
    </row>
    <row r="25" customFormat="false" ht="19.5" hidden="false" customHeight="true" outlineLevel="0" collapsed="false">
      <c r="A25" s="0"/>
      <c r="B25" s="126"/>
      <c r="C25" s="133" t="s">
        <v>112</v>
      </c>
      <c r="D25" s="134"/>
      <c r="E25" s="77"/>
      <c r="F25" s="78"/>
      <c r="G25" s="77"/>
      <c r="H25" s="79" t="n">
        <f aca="false">H26</f>
        <v>0</v>
      </c>
      <c r="I25" s="135"/>
      <c r="J25" s="61"/>
    </row>
    <row r="26" customFormat="false" ht="19.5" hidden="false" customHeight="true" outlineLevel="0" collapsed="false">
      <c r="A26" s="0"/>
      <c r="B26" s="126" t="s">
        <v>245</v>
      </c>
      <c r="C26" s="130" t="s">
        <v>114</v>
      </c>
      <c r="D26" s="136" t="n">
        <v>1</v>
      </c>
      <c r="E26" s="83"/>
      <c r="F26" s="82" t="s">
        <v>115</v>
      </c>
      <c r="G26" s="83"/>
      <c r="H26" s="59" t="n">
        <f aca="false">E26*G26</f>
        <v>0</v>
      </c>
      <c r="I26" s="132"/>
      <c r="J26" s="61"/>
    </row>
    <row r="27" customFormat="false" ht="19.5" hidden="false" customHeight="true" outlineLevel="0" collapsed="false">
      <c r="A27" s="0"/>
      <c r="B27" s="126"/>
      <c r="C27" s="137"/>
      <c r="D27" s="138"/>
      <c r="E27" s="138"/>
      <c r="F27" s="156"/>
      <c r="G27" s="156"/>
      <c r="H27" s="140"/>
      <c r="I27" s="132"/>
      <c r="J27" s="67"/>
    </row>
    <row r="28" customFormat="false" ht="15" hidden="false" customHeight="false" outlineLevel="0" collapsed="false">
      <c r="A28" s="0"/>
      <c r="B28" s="0"/>
      <c r="C28" s="141"/>
      <c r="D28" s="142"/>
      <c r="E28" s="142"/>
      <c r="F28" s="143"/>
      <c r="G28" s="144"/>
      <c r="H28" s="145"/>
      <c r="I28" s="146"/>
      <c r="J28" s="147"/>
    </row>
    <row r="29" customFormat="false" ht="15" hidden="false" customHeight="false" outlineLevel="0" collapsed="false">
      <c r="H29" s="89"/>
      <c r="I29" s="90"/>
      <c r="J29" s="147"/>
    </row>
    <row r="30" customFormat="false" ht="15" hidden="false" customHeight="false" outlineLevel="0" collapsed="false">
      <c r="H30" s="89"/>
      <c r="I30" s="90"/>
      <c r="J30" s="147"/>
    </row>
    <row r="31" customFormat="false" ht="15" hidden="false" customHeight="false" outlineLevel="0" collapsed="false">
      <c r="H31" s="89"/>
      <c r="I31" s="90"/>
      <c r="J31" s="147"/>
    </row>
    <row r="32" customFormat="false" ht="15" hidden="false" customHeight="false" outlineLevel="0" collapsed="false">
      <c r="H32" s="89"/>
      <c r="I32" s="90"/>
      <c r="J32" s="147"/>
    </row>
    <row r="33" customFormat="false" ht="15" hidden="false" customHeight="false" outlineLevel="0" collapsed="false">
      <c r="H33" s="89"/>
      <c r="I33" s="90"/>
      <c r="J33" s="147"/>
    </row>
    <row r="34" customFormat="false" ht="15" hidden="false" customHeight="false" outlineLevel="0" collapsed="false">
      <c r="H34" s="89"/>
      <c r="I34" s="90"/>
      <c r="J34" s="147"/>
    </row>
    <row r="35" customFormat="false" ht="15" hidden="false" customHeight="false" outlineLevel="0" collapsed="false">
      <c r="H35" s="92"/>
      <c r="I35" s="93"/>
      <c r="J35" s="147"/>
    </row>
    <row r="36" customFormat="false" ht="15" hidden="false" customHeight="false" outlineLevel="0" collapsed="false">
      <c r="H36" s="92"/>
      <c r="I36" s="93"/>
      <c r="J36" s="147"/>
    </row>
  </sheetData>
  <sheetProtection sheet="true" objects="true" scenarios="true"/>
  <mergeCells count="7">
    <mergeCell ref="C4:H4"/>
    <mergeCell ref="C6:H6"/>
    <mergeCell ref="C7:H7"/>
    <mergeCell ref="C8:H8"/>
    <mergeCell ref="C9:G9"/>
    <mergeCell ref="J12:J13"/>
    <mergeCell ref="J17:J26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